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OMITE DE CARTERA/PRESCRIPCION/"/>
    </mc:Choice>
  </mc:AlternateContent>
  <xr:revisionPtr revIDLastSave="404" documentId="8_{A87F425E-D3F9-4339-B8D9-AF0B81550071}" xr6:coauthVersionLast="47" xr6:coauthVersionMax="47" xr10:uidLastSave="{6937677F-02B4-48A8-9E75-E2552048A026}"/>
  <bookViews>
    <workbookView xWindow="-120" yWindow="-120" windowWidth="29040" windowHeight="15840" activeTab="2" xr2:uid="{75F8675C-A2BE-466C-A2A8-AD3856A6CFE1}"/>
  </bookViews>
  <sheets>
    <sheet name="Alejandra" sheetId="1" r:id="rId1"/>
    <sheet name="Enrique" sheetId="2" r:id="rId2"/>
    <sheet name="mov contable" sheetId="4" r:id="rId3"/>
    <sheet name="CIB" sheetId="3" r:id="rId4"/>
  </sheets>
  <definedNames>
    <definedName name="_xlnm._FilterDatabase" localSheetId="0" hidden="1">Alejandra!$A$1:$AS$1</definedName>
    <definedName name="_xlnm._FilterDatabase" localSheetId="1" hidden="1">Enrique!$A$1:$AM$69</definedName>
    <definedName name="_xlnm._FilterDatabase" localSheetId="2" hidden="1">'mov contable'!$A$1:$P$1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1" i="4" l="1"/>
  <c r="O20" i="4"/>
  <c r="O19" i="4"/>
  <c r="O18" i="4"/>
  <c r="O17" i="4" l="1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O2" i="4" l="1"/>
  <c r="AR3" i="1" l="1"/>
  <c r="AR4" i="1"/>
  <c r="AR5" i="1"/>
  <c r="AR6" i="1"/>
  <c r="AR7" i="1"/>
  <c r="AR8" i="1"/>
  <c r="AR9" i="1"/>
  <c r="AR10" i="1"/>
  <c r="AR11" i="1"/>
  <c r="AR12" i="1"/>
  <c r="AR13" i="1"/>
  <c r="AR14" i="1"/>
  <c r="AR2" i="1"/>
</calcChain>
</file>

<file path=xl/sharedStrings.xml><?xml version="1.0" encoding="utf-8"?>
<sst xmlns="http://schemas.openxmlformats.org/spreadsheetml/2006/main" count="2408" uniqueCount="492">
  <si>
    <t>N°</t>
  </si>
  <si>
    <t xml:space="preserve">ORIGEN DE LA DEUDA </t>
  </si>
  <si>
    <t xml:space="preserve">CODIGO EXPEDIENTE SIIAS </t>
  </si>
  <si>
    <t xml:space="preserve">No. EXPEDIENTE </t>
  </si>
  <si>
    <t>AÑO</t>
  </si>
  <si>
    <t>ÁREA GENERADORA</t>
  </si>
  <si>
    <t>TIPO ID</t>
  </si>
  <si>
    <t>NUMERO IDENTIFICACION</t>
  </si>
  <si>
    <t>NOMBRE DEL DEUDOR</t>
  </si>
  <si>
    <t>VALOR DE LA OBLIGACIÓN</t>
  </si>
  <si>
    <t>NÚMERO DEL TITULO EJECUTIVO</t>
  </si>
  <si>
    <t>FECHA DEL TITULO EJECUTIVO</t>
  </si>
  <si>
    <t>FECHA EJECUTORIA</t>
  </si>
  <si>
    <t>COBRO PERSUASIVO</t>
  </si>
  <si>
    <t>FECHA FACILIDAD DE PAGO</t>
  </si>
  <si>
    <t>NÚMERO DE RESOLUCION INCUMPLIMIENTO FACILIDAD DE PAGO</t>
  </si>
  <si>
    <t>FECHA DE NOTIFICACION INCUMPLIMIENTO FACILIDAD DE PAGO</t>
  </si>
  <si>
    <t>NÚMERO RESOLUCION MANDAMIENTO DE PAGO</t>
  </si>
  <si>
    <t xml:space="preserve">FECHA MANDAMIENTO DE PAGO </t>
  </si>
  <si>
    <t>FECHA NOTIFICACIÓN EFECTIVA MANDAMIENTO DE PAGO</t>
  </si>
  <si>
    <t xml:space="preserve">NÚMERO DE RESOLUCIÓN DE EMBARGO </t>
  </si>
  <si>
    <t xml:space="preserve">FECHA RADICACIÓN OFICIOS A ENTIDADES DE REGISTRO Y/O FINANCIERAS </t>
  </si>
  <si>
    <t>RESPUESTA ENTIDADES DE REGISTRO Y/O FINANCIERAS</t>
  </si>
  <si>
    <t>EXISTENCIA DE TÍTULOS DE DEPÓSITO JUDICAL</t>
  </si>
  <si>
    <t xml:space="preserve">APLICACIÓN DE TÍTULOS DE DEPÓSITO JUDICAL </t>
  </si>
  <si>
    <t>SALDO CAPITAL 08/10/2025</t>
  </si>
  <si>
    <t>SALDO CAPITAL 01/10/2025</t>
  </si>
  <si>
    <t>SALDO CAPITAL 10/06/2025</t>
  </si>
  <si>
    <t xml:space="preserve">FECHA DE PRESCRIPCIÓN </t>
  </si>
  <si>
    <t xml:space="preserve">FECHA DE VERIFICACION PROCESO </t>
  </si>
  <si>
    <t xml:space="preserve">CAUSAL DE DEPURACIÓN </t>
  </si>
  <si>
    <t>REQUERIMIENTO</t>
  </si>
  <si>
    <t>ELABORÓ</t>
  </si>
  <si>
    <t>OBSERVACION JURIDICA</t>
  </si>
  <si>
    <t>REPARTO</t>
  </si>
  <si>
    <t>VALOR CONTABILIDAD</t>
  </si>
  <si>
    <t>CONTABILIDAD 2025</t>
  </si>
  <si>
    <t>TESORERIA 2025</t>
  </si>
  <si>
    <t xml:space="preserve">Multas y Sanciones </t>
  </si>
  <si>
    <t>VSP</t>
  </si>
  <si>
    <t>CC</t>
  </si>
  <si>
    <t>LUIS EGIDIO MOSQUERA</t>
  </si>
  <si>
    <t>SI</t>
  </si>
  <si>
    <t>No registra</t>
  </si>
  <si>
    <t>No aplica</t>
  </si>
  <si>
    <t xml:space="preserve">Prescripción </t>
  </si>
  <si>
    <t>REPARTO 29</t>
  </si>
  <si>
    <t>ALEJANDRA</t>
  </si>
  <si>
    <t>con citacion y notificacion, la notificacion fue entregada a otra persona según el certificado</t>
  </si>
  <si>
    <t>No registra pagos</t>
  </si>
  <si>
    <t>HERNANDO BERNAL</t>
  </si>
  <si>
    <t>Positiva</t>
  </si>
  <si>
    <t>reparto 29</t>
  </si>
  <si>
    <t>INDEBIDA NOTIFICAICON - CITAION Y  NOTIFICACION ENVIADAS EL MISMO DIAS, NOTIFICACION DEVUELTA, SIN AVISO, SIN PAGOS, CON EMBARGO SIN TDJ. PRESCRIBIO EL 21/1/19. CONSTANCIA DE EJECUTORIA SIN FIRMA.</t>
  </si>
  <si>
    <t>NESTOR GUILLERMO AMAYA FORERO</t>
  </si>
  <si>
    <t>NO</t>
  </si>
  <si>
    <t>MANDAMIENTO DE PAGO SIN NOTIFICAR PRESCRIBIO EL 10/3/19</t>
  </si>
  <si>
    <t>NORMA CONSTANZA RUBIO RINCON</t>
  </si>
  <si>
    <t>indebida notificacion</t>
  </si>
  <si>
    <t>Negativa</t>
  </si>
  <si>
    <t>INDEBIDA NOTIFICACION CITACION, NOTIFICACION Y AVISO DEL MISMO DIA, CON CERTIFICADOS DE ENTREGA DE CITACION Y NOTIFICACION DEL 12/2/19. PRESCRIBIO EL 11/2/19 AUN ASI TIENE TODAS LAS ACTUACIONES SIN PAGO.</t>
  </si>
  <si>
    <t>WILLINTONG PEÑA RINCON</t>
  </si>
  <si>
    <t>CERRADO</t>
  </si>
  <si>
    <t>MANDAMIENTO DE PAGO CITADO, NOTIFICACION DEVUELTA, SIN AVISO PRESCRIBIO EL 3/3/19</t>
  </si>
  <si>
    <t>HELVER ESTRADA PINZON</t>
  </si>
  <si>
    <t>INDEBIDA NOTIFICAICON NO SE RESPETAN LOS 10 DIAS DE LA CITACION - INCLUSO LA NOTIFICACION FUE ENTREGADA POSTERIOR A LA PRESCRIPCION 12/3/2019. PRESCRIBIO EL 10/03/2019</t>
  </si>
  <si>
    <t>IVC</t>
  </si>
  <si>
    <t>NI</t>
  </si>
  <si>
    <t>HOSPITAL UNIVERSITARIO CLINICA  SAN RAFAEL</t>
  </si>
  <si>
    <t>VERIFICAR PAGOS</t>
  </si>
  <si>
    <t>VERIFICAR EL PAGO, PORQUE EN JUNIO 2025 CAMILA LE HIZO AUTO DE CIERRE AL PROCESO</t>
  </si>
  <si>
    <t>REPARTO 17</t>
  </si>
  <si>
    <t>Ajuste por saldo a llevar a prescripción</t>
  </si>
  <si>
    <t>Registra un pago por valor de 1.848.000 con CIB 293774 - Tiene auto de cierre del 17.06.2025 con CIB y valor correcto, sin embargo, por ser pago después de ejecutoria no queda con pago total. El saldo del valor capital es $3.080,00</t>
  </si>
  <si>
    <t>BANQUETES Y EVENTOS SIERRA CASTELLANOS SAS</t>
  </si>
  <si>
    <t>INEXISTENCIA PROBADA DEL DEUDOR</t>
  </si>
  <si>
    <t>DEPURACION POR INEXISTENCIA DEL SANCIONADO- MP NOTIFICADO POR CORREO 11/12/2020 PRESC. 28/02/2026-SOCIEDAD LIQUIDADA-</t>
  </si>
  <si>
    <t>COSMETICA RAG SAS</t>
  </si>
  <si>
    <t>Saldo capital</t>
  </si>
  <si>
    <t>con DP del 2024 indicando que se adelanta el proceso de insolvencia por depuracion</t>
  </si>
  <si>
    <t>JORGE WILLIAM GIRALDO RENDON</t>
  </si>
  <si>
    <t>NO APLICA</t>
  </si>
  <si>
    <t>pendiente verificacion</t>
  </si>
  <si>
    <t>NO REGISTRA</t>
  </si>
  <si>
    <t>PRESCRIPCIÓN</t>
  </si>
  <si>
    <t>SE AJUSTO EL VALOR DE LA SANCION</t>
  </si>
  <si>
    <t xml:space="preserve">DIEGO   DUQUE  </t>
  </si>
  <si>
    <t xml:space="preserve">ALVARO  ROBAYO </t>
  </si>
  <si>
    <t>CON MP CON DEVOLUCION DE LA CITACION, NO SE INTENTO AVISO</t>
  </si>
  <si>
    <t xml:space="preserve">CARLOS HUMBERTO LOPEZ </t>
  </si>
  <si>
    <t>CON BIENES, NO APLICA REMISION</t>
  </si>
  <si>
    <t xml:space="preserve"> NÚMERO DEL TITULO EJECUTIVO</t>
  </si>
  <si>
    <t>VALOR A DEPURAR UVT</t>
  </si>
  <si>
    <t>Saldo Contabilidad</t>
  </si>
  <si>
    <t>CONTABILIDAD</t>
  </si>
  <si>
    <t>TESORERIA</t>
  </si>
  <si>
    <t>OSCAR MANUEL CUBILLOS CARO</t>
  </si>
  <si>
    <t>POSITIVA</t>
  </si>
  <si>
    <t>PRESCRIPCION</t>
  </si>
  <si>
    <t>Luis Enrique Moncada Ramirez</t>
  </si>
  <si>
    <t>INDEBIDA NOTIFICACIÓN DEL MANDAMIENTO</t>
  </si>
  <si>
    <t>ADOLFO  RAMIREZ OSPINA</t>
  </si>
  <si>
    <t>LUZ  MERY  MARTINEZ AREVALO</t>
  </si>
  <si>
    <t>MAXIMINO DE JESUS SOLER CRUZ</t>
  </si>
  <si>
    <t>37/07/2025</t>
  </si>
  <si>
    <t xml:space="preserve">LUCIA MARLENY PINILLA </t>
  </si>
  <si>
    <t>DIEGO FERNANDO QUINTERO AMARIS</t>
  </si>
  <si>
    <t>DANIEL  VELA GONZALEZ</t>
  </si>
  <si>
    <t>Registra pago por valor de $1.232.000 con CIB 371137</t>
  </si>
  <si>
    <t>LUZ MIRYAM VARGAS VARGAS</t>
  </si>
  <si>
    <t>GUSTAVO  GUTIERREZ NOVOA</t>
  </si>
  <si>
    <t>DIANA LUCIA  ARANGUREN LOPEZ</t>
  </si>
  <si>
    <t>MAYRA ALEJANDRA MARIN BEDOYA</t>
  </si>
  <si>
    <t>GILBERTO  CASTELLANOS MAYORGA</t>
  </si>
  <si>
    <t>SIMON  MALAGON CASTILLO</t>
  </si>
  <si>
    <t>JENNY PAOLA MUÑOZ PATIÑO</t>
  </si>
  <si>
    <t>09/128/2019</t>
  </si>
  <si>
    <t>JOSE  ADALBERTO  CARDONA  OSPINA</t>
  </si>
  <si>
    <t>JAIME GUILLERMO GONZALEZ GONZALEZ</t>
  </si>
  <si>
    <t xml:space="preserve">DIANA   PATRICIA  LOPEZ BARRIOS </t>
  </si>
  <si>
    <t>IRMA  YANET BOGOTA  SANCHEZ</t>
  </si>
  <si>
    <t xml:space="preserve">HEIDI  ANDREA  CASTRO </t>
  </si>
  <si>
    <t>OMAR  EDUARDO  ROZO  LADINO</t>
  </si>
  <si>
    <t>JOSE SAMUEL CONTENTO RODRIGUEZ</t>
  </si>
  <si>
    <t>MILCIADES  BLANDON SALAS</t>
  </si>
  <si>
    <t>MARTHA ELENA GOMEZ RODRIGUEZ</t>
  </si>
  <si>
    <t>SOLANGEL  RAMIREZ PARRA</t>
  </si>
  <si>
    <t>Tiene acuerdo de pago en firme y registra pagos por valor de $415.352 con los CIB 327973 Y 330667</t>
  </si>
  <si>
    <t>CIRO IGNACIO PULIDO RIOS</t>
  </si>
  <si>
    <t>Tiene acuerdo de pago en firme y registra pago por valor de $250.000 con el  CIB 327974</t>
  </si>
  <si>
    <t>LUZ MARY GRANADOS  TIBADUZA</t>
  </si>
  <si>
    <t>OLBEIN  HERNANDEZ GOMEZ</t>
  </si>
  <si>
    <t>MICHAEL GIUSEPPE ROBERTO RODRIGUEZ</t>
  </si>
  <si>
    <t>GINA PAOLA RODRIGUEZ PULIDO</t>
  </si>
  <si>
    <t>YONIVES DEL CARMEN ORTEGA JARABA</t>
  </si>
  <si>
    <t>JUAN DE JESUS MORENO FAJARDO</t>
  </si>
  <si>
    <t xml:space="preserve">MARCELO AUGUSTO SAAVEDRA SAIZ </t>
  </si>
  <si>
    <t>BLANCA  PATRICIA RODRIGUEZ SOTO</t>
  </si>
  <si>
    <t>SANTIAGO HUMBERTO ROMERO SARMIENTO</t>
  </si>
  <si>
    <t xml:space="preserve">CARLOS MEDINA  CARLOS MEDINA </t>
  </si>
  <si>
    <t>EDGAR DARIO RANGEL PUENTES</t>
  </si>
  <si>
    <t>SEGUNDO EUTIMIO PEÑA LEGUIZAMO</t>
  </si>
  <si>
    <t>MARTHA PIEDAD RUIZ ALVAREZ</t>
  </si>
  <si>
    <t>RAMIRO  ACEVEDO CASTEBLANCO</t>
  </si>
  <si>
    <t>JOHN  FREDY MARTINEZ SALAZAR</t>
  </si>
  <si>
    <t xml:space="preserve">VIRGILIO  VARGAS </t>
  </si>
  <si>
    <t>MARTHA  DELGADO DE LEYTON</t>
  </si>
  <si>
    <t xml:space="preserve">JOSE ANTONIO DIAZ </t>
  </si>
  <si>
    <t xml:space="preserve">MARIA OLIMPIA RIOS </t>
  </si>
  <si>
    <t>SEGUNDO JOSE MEDARDO ABRIL VARGAS</t>
  </si>
  <si>
    <t xml:space="preserve">DIANA  CAROLINA BALLEN  BERNAL </t>
  </si>
  <si>
    <t xml:space="preserve">JUANA MARIA CORREDOR </t>
  </si>
  <si>
    <t>MARTHA LIGIA RODRIGUEZ RAMIREZ</t>
  </si>
  <si>
    <t xml:space="preserve">MIGUEL  ANGEL  CASALLAS  </t>
  </si>
  <si>
    <t>Se carga pago que se encuentra en base recaudo a nombre de SOMNOMEDICA SAS, que corresponde a este Expediente por valor de $616.000 con CIB 251107</t>
  </si>
  <si>
    <t>CARLOS JULIO ORTIZ GUARIN</t>
  </si>
  <si>
    <t>Se carga pago por valor de $616.000 con CIB 270006</t>
  </si>
  <si>
    <t>JOSE  ANTONIO  MUTIZ  ORTIZ</t>
  </si>
  <si>
    <t xml:space="preserve">JOSE VICENTE AREVALO </t>
  </si>
  <si>
    <t>SEGUNDO ALBERTO PEÑA TORRES</t>
  </si>
  <si>
    <t>FUNDACION HOGAR GARIATRICO LOS MEJORES AÑOS DE MI VIDA</t>
  </si>
  <si>
    <t>MANUEL ALEJANDRO RODRIGUEZ ORJUELA</t>
  </si>
  <si>
    <t>CARLOS OVIDIO ALBA SANCHEZ</t>
  </si>
  <si>
    <t>CENTRO IBEROAMERICANO DE MEDICINA ALTERNATIVA LTDA</t>
  </si>
  <si>
    <t>2228</t>
  </si>
  <si>
    <t>ASTRICH MARIA INDABURO VERGARA</t>
  </si>
  <si>
    <t>1663</t>
  </si>
  <si>
    <t>LUIS ENRIQUE MONCADA RAMÍREZ</t>
  </si>
  <si>
    <t>2344</t>
  </si>
  <si>
    <t xml:space="preserve">CENTRO DE SALUD ANIMAL LTDA </t>
  </si>
  <si>
    <t>1912</t>
  </si>
  <si>
    <t>2347</t>
  </si>
  <si>
    <t xml:space="preserve">FANNY  MOSQUERA  MENA </t>
  </si>
  <si>
    <t>2026</t>
  </si>
  <si>
    <t>2364</t>
  </si>
  <si>
    <t>EDIS SAUL ARAQUE PINZON</t>
  </si>
  <si>
    <t>2032</t>
  </si>
  <si>
    <t>120115985</t>
  </si>
  <si>
    <t xml:space="preserve">YEIMY QUIÑONES  YEIMY QUIÑONES </t>
  </si>
  <si>
    <t>10689</t>
  </si>
  <si>
    <t>870</t>
  </si>
  <si>
    <t>CORPORACION NUESTRA IPS sede: CORPORACION IPS CORVESALUD COODONTOLOGOS</t>
  </si>
  <si>
    <t>0655</t>
  </si>
  <si>
    <t>2145</t>
  </si>
  <si>
    <t>MYRIAN  TRUJILLO ARRIERO</t>
  </si>
  <si>
    <t>1382</t>
  </si>
  <si>
    <t>2225</t>
  </si>
  <si>
    <t>GABRIEL  ROJAS HERNANDEZ</t>
  </si>
  <si>
    <t>1694</t>
  </si>
  <si>
    <t>2369</t>
  </si>
  <si>
    <t>DAYRA YISSETH CAMPAÑA VERA</t>
  </si>
  <si>
    <t>2416</t>
  </si>
  <si>
    <t>2482</t>
  </si>
  <si>
    <t>DANILO  LOPEZ ARDILA</t>
  </si>
  <si>
    <t>2385</t>
  </si>
  <si>
    <t/>
  </si>
  <si>
    <t>89003421</t>
  </si>
  <si>
    <t>63318074</t>
  </si>
  <si>
    <t>11432225</t>
  </si>
  <si>
    <t>11432771</t>
  </si>
  <si>
    <t>860015888</t>
  </si>
  <si>
    <t>3160</t>
  </si>
  <si>
    <t>4018</t>
  </si>
  <si>
    <t>1108</t>
  </si>
  <si>
    <t>1726</t>
  </si>
  <si>
    <t>1781</t>
  </si>
  <si>
    <t>2157</t>
  </si>
  <si>
    <t>2677</t>
  </si>
  <si>
    <t>3308</t>
  </si>
  <si>
    <t>3312</t>
  </si>
  <si>
    <t>3342</t>
  </si>
  <si>
    <t>3680</t>
  </si>
  <si>
    <t>3839</t>
  </si>
  <si>
    <t>4013</t>
  </si>
  <si>
    <t>4135</t>
  </si>
  <si>
    <t>4371</t>
  </si>
  <si>
    <t>4831</t>
  </si>
  <si>
    <t>120126764</t>
  </si>
  <si>
    <t>120126844</t>
  </si>
  <si>
    <t>420126716</t>
  </si>
  <si>
    <t>120124754</t>
  </si>
  <si>
    <t>120126073</t>
  </si>
  <si>
    <t>911</t>
  </si>
  <si>
    <t>434</t>
  </si>
  <si>
    <t>4520</t>
  </si>
  <si>
    <t>4597</t>
  </si>
  <si>
    <t>1687</t>
  </si>
  <si>
    <t>1941</t>
  </si>
  <si>
    <t>3121</t>
  </si>
  <si>
    <t>3311</t>
  </si>
  <si>
    <t>4145</t>
  </si>
  <si>
    <t>5344</t>
  </si>
  <si>
    <t>4031</t>
  </si>
  <si>
    <t>120126546</t>
  </si>
  <si>
    <t>120126789</t>
  </si>
  <si>
    <t>120124764</t>
  </si>
  <si>
    <t>876</t>
  </si>
  <si>
    <t>885</t>
  </si>
  <si>
    <t>3626</t>
  </si>
  <si>
    <t>309</t>
  </si>
  <si>
    <t>420121805</t>
  </si>
  <si>
    <t>520126346</t>
  </si>
  <si>
    <t>36</t>
  </si>
  <si>
    <t>347</t>
  </si>
  <si>
    <t>447</t>
  </si>
  <si>
    <t>779</t>
  </si>
  <si>
    <t>884</t>
  </si>
  <si>
    <t>941</t>
  </si>
  <si>
    <t>2008</t>
  </si>
  <si>
    <t>2139</t>
  </si>
  <si>
    <t>2248</t>
  </si>
  <si>
    <t>2293</t>
  </si>
  <si>
    <t>2583</t>
  </si>
  <si>
    <t>2598</t>
  </si>
  <si>
    <t>2651</t>
  </si>
  <si>
    <t>3446</t>
  </si>
  <si>
    <t>3463</t>
  </si>
  <si>
    <t>3639</t>
  </si>
  <si>
    <t>4484</t>
  </si>
  <si>
    <t>197916</t>
  </si>
  <si>
    <t>197917</t>
  </si>
  <si>
    <t>197923</t>
  </si>
  <si>
    <t>197925</t>
  </si>
  <si>
    <t>198344</t>
  </si>
  <si>
    <t>156935</t>
  </si>
  <si>
    <t>12573</t>
  </si>
  <si>
    <t>197906</t>
  </si>
  <si>
    <t>199179</t>
  </si>
  <si>
    <t>197924</t>
  </si>
  <si>
    <t>7264</t>
  </si>
  <si>
    <t>198582</t>
  </si>
  <si>
    <t>198988</t>
  </si>
  <si>
    <t>179236</t>
  </si>
  <si>
    <t>179371</t>
  </si>
  <si>
    <t>179377</t>
  </si>
  <si>
    <t>179417</t>
  </si>
  <si>
    <t>196817</t>
  </si>
  <si>
    <t>156441</t>
  </si>
  <si>
    <t>179147</t>
  </si>
  <si>
    <t>179233</t>
  </si>
  <si>
    <t>179425</t>
  </si>
  <si>
    <t>179549</t>
  </si>
  <si>
    <t>Observaciones BD</t>
  </si>
  <si>
    <t>OK PAGOS REGISTRADOS</t>
  </si>
  <si>
    <t>DATOS DE RESOLUCIÓN EN DETALLE DE CIB NO COINCIDE</t>
  </si>
  <si>
    <t>SIN PAGOS REGISTRADOS</t>
  </si>
  <si>
    <t>CIB</t>
  </si>
  <si>
    <t>FECHA</t>
  </si>
  <si>
    <t>FECONSIG</t>
  </si>
  <si>
    <t>VALOR</t>
  </si>
  <si>
    <t>MES DE CONSIGNACION</t>
  </si>
  <si>
    <t>AÑO DE CONSIGNACION</t>
  </si>
  <si>
    <t>EXPEDIENTE</t>
  </si>
  <si>
    <t>RESOLUCION</t>
  </si>
  <si>
    <t>FECHA RESOL.</t>
  </si>
  <si>
    <t>VIGENCIA</t>
  </si>
  <si>
    <t>NOMBRE</t>
  </si>
  <si>
    <t>CC / NIT</t>
  </si>
  <si>
    <t>CONCEPTO</t>
  </si>
  <si>
    <t>251107</t>
  </si>
  <si>
    <t>22482013</t>
  </si>
  <si>
    <t>SOMNOMEDICA SAS</t>
  </si>
  <si>
    <t>9004253369</t>
  </si>
  <si>
    <t>251107  Por Resolucion SDS -NRO 0516 DEL 21/ABR/2014              EXP:  2248/2013</t>
  </si>
  <si>
    <t>270006</t>
  </si>
  <si>
    <t>22932013</t>
  </si>
  <si>
    <t>2014-07-11</t>
  </si>
  <si>
    <t>270006  M.Res.H SP EXP: 2013-2293 RES: 4880 DE 11/JUL/2014</t>
  </si>
  <si>
    <t>293774</t>
  </si>
  <si>
    <t>1625</t>
  </si>
  <si>
    <t>HOSPITAL UNIV.CLINICA SAN RAFAEL</t>
  </si>
  <si>
    <t>293774  M.R.Des.Serv.EXP:  1625 DE 2013 RES: 0104 DE 13/FEB/2015            F.CONSG. 2016-04-05</t>
  </si>
  <si>
    <t>327973</t>
  </si>
  <si>
    <t>327974</t>
  </si>
  <si>
    <t>.CAPITAL E INTERES</t>
  </si>
  <si>
    <t>CAPITAL E INTERES</t>
  </si>
  <si>
    <t>330667</t>
  </si>
  <si>
    <t>21-Multas - Salud Publica</t>
  </si>
  <si>
    <t>21-Intereses Moratorios Multas- SP</t>
  </si>
  <si>
    <t>VALOR A DEPURAR PESOS (14/11/2025)</t>
  </si>
  <si>
    <t>INCONSISTENCIA EN NÚMERO DE CÉDULA</t>
  </si>
  <si>
    <t>SALDO CAPITAL 14/11/2025</t>
  </si>
  <si>
    <t>PARA REVISION</t>
  </si>
  <si>
    <t>ENRIQUE</t>
  </si>
  <si>
    <t>llave</t>
  </si>
  <si>
    <t>responsable</t>
  </si>
  <si>
    <t>1819 82384078</t>
  </si>
  <si>
    <t>120111676 79111539</t>
  </si>
  <si>
    <t>120117406 19285148</t>
  </si>
  <si>
    <t>420114046 52101505</t>
  </si>
  <si>
    <t>520117273 79668235</t>
  </si>
  <si>
    <t>120117930 19395921</t>
  </si>
  <si>
    <t>1625 860015888</t>
  </si>
  <si>
    <t>4855 900367853</t>
  </si>
  <si>
    <t>1410 901006989</t>
  </si>
  <si>
    <t>420113771 79283371</t>
  </si>
  <si>
    <t>7016 16760822</t>
  </si>
  <si>
    <t>1860 19099350</t>
  </si>
  <si>
    <t>3169 79436785</t>
  </si>
  <si>
    <t>3160 3123343</t>
  </si>
  <si>
    <t>4018 19284069</t>
  </si>
  <si>
    <t>1108 21057181</t>
  </si>
  <si>
    <t>1726 74392505</t>
  </si>
  <si>
    <t>1781 35489644</t>
  </si>
  <si>
    <t>2157 1065893049</t>
  </si>
  <si>
    <t>2677 89003421</t>
  </si>
  <si>
    <t>3308 40781488</t>
  </si>
  <si>
    <t>3312 11409058</t>
  </si>
  <si>
    <t>3342 52279067</t>
  </si>
  <si>
    <t>3680 1110463127</t>
  </si>
  <si>
    <t>3839 91131996</t>
  </si>
  <si>
    <t>4013 4281574</t>
  </si>
  <si>
    <t>4135 53050104</t>
  </si>
  <si>
    <t>4371 75000108</t>
  </si>
  <si>
    <t>4831 80434977</t>
  </si>
  <si>
    <t>120126764 1032249122</t>
  </si>
  <si>
    <t>120126844 39663977</t>
  </si>
  <si>
    <t>420126716 52236406</t>
  </si>
  <si>
    <t>120124754 79610124</t>
  </si>
  <si>
    <t>120126073 11410019</t>
  </si>
  <si>
    <t>911 4794920</t>
  </si>
  <si>
    <t>434 39773615</t>
  </si>
  <si>
    <t>4520 63318074</t>
  </si>
  <si>
    <t>4597 11432225</t>
  </si>
  <si>
    <t>1687 51763107</t>
  </si>
  <si>
    <t>1941 79492829</t>
  </si>
  <si>
    <t>3121 1026567003</t>
  </si>
  <si>
    <t>3311 53036727</t>
  </si>
  <si>
    <t>4145 52822135</t>
  </si>
  <si>
    <t>5344 4173363</t>
  </si>
  <si>
    <t>4031 72243118</t>
  </si>
  <si>
    <t>120126546 52239729</t>
  </si>
  <si>
    <t>120126789 74338523</t>
  </si>
  <si>
    <t>120124764 79318861</t>
  </si>
  <si>
    <t>876 21057181</t>
  </si>
  <si>
    <t>885 79757114</t>
  </si>
  <si>
    <t>3626 79574501</t>
  </si>
  <si>
    <t>309 41798309</t>
  </si>
  <si>
    <t>420121805 4090783</t>
  </si>
  <si>
    <t>520126346 70580170</t>
  </si>
  <si>
    <t>36 5600120</t>
  </si>
  <si>
    <t>347 41722582</t>
  </si>
  <si>
    <t>447 79584423</t>
  </si>
  <si>
    <t>779 23646986</t>
  </si>
  <si>
    <t>884 74243562</t>
  </si>
  <si>
    <t>941 52976849</t>
  </si>
  <si>
    <t>2008 52011354</t>
  </si>
  <si>
    <t>2139 35851620</t>
  </si>
  <si>
    <t>2248 4197240</t>
  </si>
  <si>
    <t>2293 11432771</t>
  </si>
  <si>
    <t>2583 19184201</t>
  </si>
  <si>
    <t>2598 11379554</t>
  </si>
  <si>
    <t>2651 79744580</t>
  </si>
  <si>
    <t>3446 900457658</t>
  </si>
  <si>
    <t>3463 80178939</t>
  </si>
  <si>
    <t>3639 3232684</t>
  </si>
  <si>
    <t>4484 900198280</t>
  </si>
  <si>
    <t>2228 56068148</t>
  </si>
  <si>
    <t>2344 830134744</t>
  </si>
  <si>
    <t>2347 42984058</t>
  </si>
  <si>
    <t>2364 91517265</t>
  </si>
  <si>
    <t>120115985 1032371314</t>
  </si>
  <si>
    <t>870 830128856</t>
  </si>
  <si>
    <t>2145 39703046</t>
  </si>
  <si>
    <t>2225 11411778</t>
  </si>
  <si>
    <t>2369 1022365149</t>
  </si>
  <si>
    <t>2482 79824177</t>
  </si>
  <si>
    <t>LINA</t>
  </si>
  <si>
    <t>STELLA</t>
  </si>
  <si>
    <t>MABEL</t>
  </si>
  <si>
    <t>CUENTA</t>
  </si>
  <si>
    <t>LLAVE</t>
  </si>
  <si>
    <t>No EXP</t>
  </si>
  <si>
    <t>AÑO EXP</t>
  </si>
  <si>
    <t>FECHA  EJECUTORIA</t>
  </si>
  <si>
    <t>NUMERO DE IDENTIFICACION</t>
  </si>
  <si>
    <t>TERCERO</t>
  </si>
  <si>
    <t>ID LIMAY</t>
  </si>
  <si>
    <t>MOVIMIENTO</t>
  </si>
  <si>
    <t>TIPO de ajuste</t>
  </si>
  <si>
    <t>OBSERVACION CONTABILIDAD 2025</t>
  </si>
  <si>
    <t>E: 1819 2013 R: 4343 2014 AJUSTE RECLASIFICACION ENTRE CUENTAS</t>
  </si>
  <si>
    <t xml:space="preserve"> 1-3-85-15-0001</t>
  </si>
  <si>
    <t xml:space="preserve"> 1-3-85-15-0006</t>
  </si>
  <si>
    <t>1819</t>
  </si>
  <si>
    <t>2013</t>
  </si>
  <si>
    <t>13/01/2015</t>
  </si>
  <si>
    <t>82384078</t>
  </si>
  <si>
    <t>C</t>
  </si>
  <si>
    <t>LUIS EGIDIO MOSQUERA MOSQUERA</t>
  </si>
  <si>
    <t>D</t>
  </si>
  <si>
    <t>RECLASIFICACION</t>
  </si>
  <si>
    <t>SE REALIZA RECLASIFICACION DE CUENTA SE ENCONTRABA EN LA  1-3-11-02-0007 Y SE DEJA EN LA  1-3-85-15-0007</t>
  </si>
  <si>
    <t>SE REALIZA RECLASIFICACION DE CUENTA SE ENCONTRABA EN LA  1-3-85-15-0001 Y SE DEJA EN LA  1-3-85-15-0006</t>
  </si>
  <si>
    <t>OK</t>
  </si>
  <si>
    <t>Ajuste por reclasificación entre cuentas</t>
  </si>
  <si>
    <t>No aplica ajuste, valor y cuenta correctos</t>
  </si>
  <si>
    <t xml:space="preserve"> 1-3-11-02-0007</t>
  </si>
  <si>
    <t xml:space="preserve"> 1-3-85-15-0007</t>
  </si>
  <si>
    <t>E: 1625 2012 R: 0104 2015 AJUSTE RECLASIFICACION ENTRE CUENTAS</t>
  </si>
  <si>
    <t>31/03/2016</t>
  </si>
  <si>
    <t>NIT</t>
  </si>
  <si>
    <t>HOSP.UNIVERSITAR.CLINICA SAN RAFAEL</t>
  </si>
  <si>
    <t xml:space="preserve"> 1-3-11-02-0003</t>
  </si>
  <si>
    <t>79283371</t>
  </si>
  <si>
    <t>JORGE WILLIAM GIRALDO</t>
  </si>
  <si>
    <t>E: 420113771 2011 R: 5194 2013 AJUSTE RECLASIFICACION ENTRE CUENTAS</t>
  </si>
  <si>
    <t>SE REALIZA RECLASIFICACION DE CUENTA SE ENCONTRABA EN LA  1-3-11-02-0003 Y SE DEJA EN LA  1-3-85-15-0006</t>
  </si>
  <si>
    <t>420113771</t>
  </si>
  <si>
    <t>20/12/2013</t>
  </si>
  <si>
    <t xml:space="preserve"> 1-3-11-02-0006</t>
  </si>
  <si>
    <t>SE REALIZA RECLASIFICACION DE CUENTA SE ENCONTRABA EN LA  1-3-11-02-0006 Y SE DEJA EN LA  1-3-85-15-0006</t>
  </si>
  <si>
    <t>16/02/2015</t>
  </si>
  <si>
    <t>23646986</t>
  </si>
  <si>
    <t>MARIA OLIMPIA RIOS</t>
  </si>
  <si>
    <t>E: 779 2013 R: 2016 2014 AJUSTE RECLASIFICACION ENTRE CUENTAS</t>
  </si>
  <si>
    <t>52011354</t>
  </si>
  <si>
    <t>JUAN MARIA CORREDOR</t>
  </si>
  <si>
    <t>E: 2008 2013 R: 4934 2014 AJUSTE RECLASIFICACION ENTRE CUENTAS</t>
  </si>
  <si>
    <t>25/02/2015</t>
  </si>
  <si>
    <t>900198280</t>
  </si>
  <si>
    <t>CENTRO IBEROAMERICANO DE MEDICINA ALTERNATIVA</t>
  </si>
  <si>
    <t>E: 4484 2013 R: 6973 2014 AJUSTE RECLASIFICACION ENTRE CUENTAS</t>
  </si>
  <si>
    <t>20/02/2015</t>
  </si>
  <si>
    <t>3-1-09-01-0003</t>
  </si>
  <si>
    <t>830134744</t>
  </si>
  <si>
    <t>CENTRO DE SALUD ANIMAL LTDA</t>
  </si>
  <si>
    <t>06/05/2019</t>
  </si>
  <si>
    <t xml:space="preserve">CAUSACION </t>
  </si>
  <si>
    <t>ERROR EJERCICIO ANTERIOR</t>
  </si>
  <si>
    <t>Ajuste por menor o mayor valor registrado de prescripción</t>
  </si>
  <si>
    <t>E: 2344 2016 R: 1912 2019 CAUSACION CONTABLE MULTA</t>
  </si>
  <si>
    <t>2016</t>
  </si>
  <si>
    <t>1032371314</t>
  </si>
  <si>
    <t>YEIMY QUIÑONEZ</t>
  </si>
  <si>
    <t>E: 120115985 2011 R: 10689 2013 AJUSTE RECLASIFICACION ENTRE CUENTAS</t>
  </si>
  <si>
    <t>08/05/2014</t>
  </si>
  <si>
    <t>830128856</t>
  </si>
  <si>
    <t>E: 870 2011 R: 0655 2013 CAUSACION CONTABLE MULTA</t>
  </si>
  <si>
    <t>CORPORACION NUESTRA IPS</t>
  </si>
  <si>
    <t>14/05/2014</t>
  </si>
  <si>
    <t>2011</t>
  </si>
  <si>
    <t>ok</t>
  </si>
  <si>
    <t>Ajuste en valor a prescribir y reclasificación entre cuentas</t>
  </si>
  <si>
    <t>DAYRA  CAMPAÑA VEGA-(9555788)</t>
  </si>
  <si>
    <t>E: 2369 2016 R: 2419 2019 CAUSACION CONTABLE MULTA</t>
  </si>
  <si>
    <t>SE RECLASIFICA</t>
  </si>
  <si>
    <t>SE AJUSTA</t>
  </si>
  <si>
    <t>CC CORRECTO # 74243118</t>
  </si>
  <si>
    <t>SE AJUSTA SEGÚN CIB251107</t>
  </si>
  <si>
    <t>25297 - MULTAS VIG ACTUAL</t>
  </si>
  <si>
    <t>25298 - MULTAS VIG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</si>
</sst>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1A1A1A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0"/>
      <color rgb="FF1A1A1A"/>
      <name val="Arial"/>
      <family val="2"/>
    </font>
    <font>
      <sz val="11"/>
      <color rgb="FF333333"/>
      <name val="Arial"/>
      <family val="2"/>
    </font>
    <font>
      <b/>
      <sz val="11"/>
      <name val="Aptos Narrow"/>
      <family val="2"/>
    </font>
    <font>
      <sz val="11"/>
      <name val="Aptos Narrow"/>
      <family val="2"/>
    </font>
    <font>
      <b/>
      <sz val="9"/>
      <color rgb="FF000000"/>
      <name val="Aptos Narrow"/>
      <family val="2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0"/>
      <color theme="1"/>
      <name val="Aptos Narrow"/>
      <family val="2"/>
    </font>
    <font>
      <sz val="12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4"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5" fillId="0" borderId="2" xfId="0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  <protection locked="0"/>
    </xf>
    <xf numFmtId="1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13" fillId="0" borderId="2" xfId="0" applyNumberFormat="1" applyFont="1" applyBorder="1" applyAlignment="1" applyProtection="1">
      <alignment horizontal="center" vertical="center" wrapText="1"/>
      <protection locked="0"/>
    </xf>
    <xf numFmtId="43" fontId="13" fillId="0" borderId="2" xfId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left"/>
    </xf>
    <xf numFmtId="14" fontId="16" fillId="0" borderId="2" xfId="0" applyNumberFormat="1" applyFont="1" applyBorder="1" applyAlignment="1">
      <alignment horizontal="left"/>
    </xf>
    <xf numFmtId="14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/>
      <protection locked="0"/>
    </xf>
    <xf numFmtId="14" fontId="14" fillId="0" borderId="2" xfId="0" applyNumberFormat="1" applyFont="1" applyBorder="1" applyAlignment="1" applyProtection="1">
      <alignment horizontal="center"/>
      <protection locked="0"/>
    </xf>
    <xf numFmtId="0" fontId="18" fillId="0" borderId="2" xfId="0" applyFont="1" applyBorder="1" applyAlignment="1" applyProtection="1">
      <alignment horizontal="center"/>
      <protection locked="0"/>
    </xf>
    <xf numFmtId="14" fontId="17" fillId="0" borderId="2" xfId="0" applyNumberFormat="1" applyFont="1" applyBorder="1" applyAlignment="1" applyProtection="1">
      <alignment horizontal="center"/>
      <protection locked="0"/>
    </xf>
    <xf numFmtId="4" fontId="14" fillId="0" borderId="4" xfId="0" applyNumberFormat="1" applyFont="1" applyBorder="1" applyAlignment="1">
      <alignment horizontal="center"/>
    </xf>
    <xf numFmtId="14" fontId="14" fillId="0" borderId="2" xfId="0" applyNumberFormat="1" applyFont="1" applyBorder="1" applyAlignment="1">
      <alignment horizont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5" xfId="0" applyFont="1" applyBorder="1"/>
    <xf numFmtId="0" fontId="18" fillId="0" borderId="2" xfId="0" applyFont="1" applyBorder="1" applyProtection="1">
      <protection locked="0"/>
    </xf>
    <xf numFmtId="0" fontId="18" fillId="0" borderId="2" xfId="0" applyFont="1" applyBorder="1" applyAlignment="1" applyProtection="1">
      <alignment horizontal="left"/>
      <protection locked="0"/>
    </xf>
    <xf numFmtId="0" fontId="19" fillId="0" borderId="5" xfId="0" applyFont="1" applyBorder="1"/>
    <xf numFmtId="0" fontId="19" fillId="0" borderId="2" xfId="0" applyFont="1" applyBorder="1" applyAlignment="1" applyProtection="1">
      <alignment horizontal="left" vertical="center"/>
      <protection locked="0"/>
    </xf>
    <xf numFmtId="14" fontId="19" fillId="0" borderId="2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left"/>
      <protection locked="0"/>
    </xf>
    <xf numFmtId="14" fontId="0" fillId="0" borderId="2" xfId="0" applyNumberFormat="1" applyBorder="1"/>
    <xf numFmtId="0" fontId="14" fillId="0" borderId="2" xfId="0" applyFont="1" applyBorder="1" applyAlignment="1" applyProtection="1">
      <alignment horizontal="center" vertical="center"/>
      <protection locked="0"/>
    </xf>
    <xf numFmtId="14" fontId="13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/>
      <protection locked="0"/>
    </xf>
    <xf numFmtId="4" fontId="14" fillId="0" borderId="3" xfId="0" applyNumberFormat="1" applyFont="1" applyBorder="1" applyAlignment="1">
      <alignment horizontal="center"/>
    </xf>
    <xf numFmtId="14" fontId="14" fillId="0" borderId="3" xfId="0" applyNumberFormat="1" applyFont="1" applyBorder="1" applyAlignment="1">
      <alignment horizontal="center"/>
    </xf>
    <xf numFmtId="14" fontId="19" fillId="0" borderId="3" xfId="0" applyNumberFormat="1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14" fontId="17" fillId="0" borderId="3" xfId="0" applyNumberFormat="1" applyFont="1" applyBorder="1" applyAlignment="1" applyProtection="1">
      <alignment horizontal="center"/>
      <protection locked="0"/>
    </xf>
    <xf numFmtId="164" fontId="17" fillId="0" borderId="3" xfId="1" applyNumberFormat="1" applyFont="1" applyFill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>
      <alignment horizontal="center"/>
    </xf>
    <xf numFmtId="0" fontId="17" fillId="0" borderId="3" xfId="0" applyFont="1" applyBorder="1" applyAlignment="1" applyProtection="1">
      <alignment horizontal="left"/>
      <protection locked="0"/>
    </xf>
    <xf numFmtId="0" fontId="20" fillId="0" borderId="3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center"/>
      <protection locked="0"/>
    </xf>
    <xf numFmtId="14" fontId="0" fillId="0" borderId="6" xfId="0" applyNumberFormat="1" applyBorder="1" applyAlignment="1">
      <alignment horizontal="center"/>
    </xf>
    <xf numFmtId="0" fontId="17" fillId="0" borderId="1" xfId="0" applyFont="1" applyBorder="1" applyAlignment="1" applyProtection="1">
      <alignment horizontal="center"/>
      <protection locked="0"/>
    </xf>
    <xf numFmtId="4" fontId="14" fillId="0" borderId="7" xfId="0" applyNumberFormat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14" fontId="19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4" fillId="8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6" xfId="0" applyFont="1" applyBorder="1"/>
    <xf numFmtId="0" fontId="19" fillId="0" borderId="0" xfId="0" applyFont="1"/>
    <xf numFmtId="14" fontId="17" fillId="12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1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8" fontId="7" fillId="0" borderId="2" xfId="0" applyNumberFormat="1" applyFont="1" applyBorder="1" applyAlignment="1">
      <alignment horizontal="right" vertical="center"/>
    </xf>
    <xf numFmtId="14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8" fontId="5" fillId="0" borderId="2" xfId="0" applyNumberFormat="1" applyFont="1" applyBorder="1" applyAlignment="1">
      <alignment horizontal="right" vertical="center"/>
    </xf>
    <xf numFmtId="1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4" fontId="10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14" fontId="12" fillId="0" borderId="2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4" fontId="16" fillId="0" borderId="2" xfId="0" applyNumberFormat="1" applyFont="1" applyBorder="1" applyAlignment="1">
      <alignment horizontal="left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4" fontId="14" fillId="0" borderId="4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49" fontId="5" fillId="0" borderId="2" xfId="0" applyNumberFormat="1" applyFont="1" applyBorder="1" applyAlignment="1">
      <alignment horizontal="right"/>
    </xf>
    <xf numFmtId="49" fontId="5" fillId="12" borderId="2" xfId="0" applyNumberFormat="1" applyFont="1" applyFill="1" applyBorder="1" applyAlignment="1">
      <alignment horizontal="right"/>
    </xf>
    <xf numFmtId="49" fontId="21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 vertical="center"/>
    </xf>
    <xf numFmtId="49" fontId="0" fillId="0" borderId="2" xfId="0" applyNumberFormat="1" applyBorder="1" applyAlignment="1">
      <alignment horizontal="right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3" fillId="11" borderId="6" xfId="0" applyFont="1" applyFill="1" applyBorder="1" applyAlignment="1">
      <alignment horizontal="center" vertical="center" wrapText="1"/>
    </xf>
    <xf numFmtId="0" fontId="19" fillId="0" borderId="8" xfId="0" applyFont="1" applyBorder="1"/>
    <xf numFmtId="0" fontId="16" fillId="0" borderId="9" xfId="0" applyFont="1" applyBorder="1" applyAlignment="1">
      <alignment wrapText="1"/>
    </xf>
    <xf numFmtId="0" fontId="16" fillId="0" borderId="6" xfId="0" applyFont="1" applyBorder="1" applyAlignment="1">
      <alignment vertical="center"/>
    </xf>
    <xf numFmtId="0" fontId="15" fillId="8" borderId="2" xfId="0" applyFont="1" applyFill="1" applyBorder="1" applyAlignment="1" applyProtection="1">
      <alignment horizontal="center" vertical="center" wrapText="1"/>
      <protection locked="0"/>
    </xf>
    <xf numFmtId="0" fontId="15" fillId="13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/>
    <xf numFmtId="0" fontId="14" fillId="0" borderId="2" xfId="0" applyFont="1" applyBorder="1" applyAlignment="1">
      <alignment vertical="center"/>
    </xf>
    <xf numFmtId="49" fontId="23" fillId="14" borderId="2" xfId="0" applyNumberFormat="1" applyFont="1" applyFill="1" applyBorder="1" applyAlignment="1">
      <alignment horizontal="center" vertical="center" wrapText="1"/>
    </xf>
    <xf numFmtId="14" fontId="23" fillId="14" borderId="2" xfId="0" applyNumberFormat="1" applyFont="1" applyFill="1" applyBorder="1" applyAlignment="1">
      <alignment horizontal="center" vertical="center" wrapText="1"/>
    </xf>
    <xf numFmtId="1" fontId="23" fillId="14" borderId="2" xfId="0" applyNumberFormat="1" applyFont="1" applyFill="1" applyBorder="1" applyAlignment="1">
      <alignment horizontal="center" vertical="center" wrapText="1"/>
    </xf>
    <xf numFmtId="165" fontId="23" fillId="14" borderId="2" xfId="2" applyNumberFormat="1" applyFont="1" applyFill="1" applyBorder="1" applyAlignment="1">
      <alignment horizontal="center" vertical="center" wrapText="1"/>
    </xf>
    <xf numFmtId="2" fontId="23" fillId="14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  <xf numFmtId="14" fontId="23" fillId="0" borderId="2" xfId="0" applyNumberFormat="1" applyFont="1" applyBorder="1" applyAlignment="1">
      <alignment horizontal="center" vertical="center"/>
    </xf>
    <xf numFmtId="43" fontId="23" fillId="0" borderId="2" xfId="1" applyFont="1" applyBorder="1" applyAlignment="1">
      <alignment vertical="center"/>
    </xf>
    <xf numFmtId="0" fontId="23" fillId="0" borderId="2" xfId="0" applyFont="1" applyBorder="1" applyAlignment="1">
      <alignment vertical="center"/>
    </xf>
    <xf numFmtId="1" fontId="23" fillId="0" borderId="2" xfId="0" applyNumberFormat="1" applyFont="1" applyBorder="1" applyAlignment="1">
      <alignment horizontal="center" vertical="center"/>
    </xf>
    <xf numFmtId="1" fontId="23" fillId="0" borderId="2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/>
    </xf>
    <xf numFmtId="0" fontId="2" fillId="13" borderId="2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24" fillId="12" borderId="0" xfId="0" applyFont="1" applyFill="1"/>
    <xf numFmtId="0" fontId="5" fillId="12" borderId="2" xfId="0" applyFont="1" applyFill="1" applyBorder="1" applyAlignment="1">
      <alignment vertical="center"/>
    </xf>
    <xf numFmtId="0" fontId="22" fillId="0" borderId="2" xfId="0" applyFont="1" applyBorder="1"/>
    <xf numFmtId="0" fontId="8" fillId="0" borderId="2" xfId="0" applyFont="1" applyBorder="1" applyAlignment="1">
      <alignment horizontal="right" vertical="center"/>
    </xf>
    <xf numFmtId="49" fontId="25" fillId="16" borderId="0" xfId="0" applyNumberFormat="1" applyFont="1" applyFill="1" applyAlignment="1">
      <alignment horizontal="center" vertical="center"/>
    </xf>
    <xf numFmtId="49" fontId="25" fillId="17" borderId="0" xfId="0" applyNumberFormat="1" applyFont="1" applyFill="1" applyAlignment="1">
      <alignment horizontal="center" vertical="center"/>
    </xf>
    <xf numFmtId="14" fontId="25" fillId="16" borderId="0" xfId="0" applyNumberFormat="1" applyFont="1" applyFill="1" applyAlignment="1">
      <alignment horizontal="center" vertical="center" wrapText="1"/>
    </xf>
    <xf numFmtId="43" fontId="25" fillId="16" borderId="0" xfId="1" applyFont="1" applyFill="1" applyBorder="1" applyAlignment="1">
      <alignment horizontal="center" vertical="center"/>
    </xf>
    <xf numFmtId="14" fontId="0" fillId="0" borderId="0" xfId="0" applyNumberFormat="1"/>
    <xf numFmtId="43" fontId="0" fillId="0" borderId="0" xfId="1" applyFont="1"/>
    <xf numFmtId="43" fontId="2" fillId="7" borderId="2" xfId="1" applyFont="1" applyFill="1" applyBorder="1" applyAlignment="1">
      <alignment vertical="center" wrapText="1"/>
    </xf>
    <xf numFmtId="43" fontId="13" fillId="12" borderId="2" xfId="1" applyFont="1" applyFill="1" applyBorder="1" applyAlignment="1" applyProtection="1">
      <alignment horizontal="center" vertical="center" wrapText="1"/>
      <protection locked="0"/>
    </xf>
    <xf numFmtId="0" fontId="13" fillId="12" borderId="2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 applyProtection="1">
      <alignment horizontal="left" vertical="center"/>
      <protection locked="0"/>
    </xf>
    <xf numFmtId="43" fontId="19" fillId="12" borderId="4" xfId="1" applyFont="1" applyFill="1" applyBorder="1"/>
    <xf numFmtId="0" fontId="0" fillId="12" borderId="2" xfId="0" applyFill="1" applyBorder="1"/>
    <xf numFmtId="43" fontId="16" fillId="12" borderId="2" xfId="1" applyFont="1" applyFill="1" applyBorder="1" applyAlignment="1">
      <alignment horizontal="center"/>
    </xf>
    <xf numFmtId="0" fontId="16" fillId="12" borderId="2" xfId="0" applyFont="1" applyFill="1" applyBorder="1"/>
    <xf numFmtId="43" fontId="0" fillId="12" borderId="3" xfId="1" applyFont="1" applyFill="1" applyBorder="1"/>
    <xf numFmtId="0" fontId="0" fillId="12" borderId="3" xfId="0" applyFill="1" applyBorder="1"/>
    <xf numFmtId="0" fontId="0" fillId="12" borderId="0" xfId="0" applyFill="1"/>
    <xf numFmtId="43" fontId="0" fillId="12" borderId="0" xfId="1" applyFont="1" applyFill="1"/>
    <xf numFmtId="43" fontId="5" fillId="12" borderId="2" xfId="1" applyFont="1" applyFill="1" applyBorder="1" applyAlignment="1">
      <alignment vertical="center"/>
    </xf>
    <xf numFmtId="43" fontId="0" fillId="12" borderId="2" xfId="1" applyFont="1" applyFill="1" applyBorder="1" applyAlignment="1">
      <alignment vertical="center"/>
    </xf>
    <xf numFmtId="0" fontId="0" fillId="12" borderId="2" xfId="0" applyFill="1" applyBorder="1" applyAlignment="1">
      <alignment vertical="center"/>
    </xf>
    <xf numFmtId="0" fontId="14" fillId="12" borderId="4" xfId="0" applyFont="1" applyFill="1" applyBorder="1"/>
    <xf numFmtId="0" fontId="19" fillId="12" borderId="5" xfId="0" applyFont="1" applyFill="1" applyBorder="1"/>
    <xf numFmtId="0" fontId="16" fillId="12" borderId="6" xfId="0" applyFont="1" applyFill="1" applyBorder="1"/>
    <xf numFmtId="43" fontId="14" fillId="12" borderId="4" xfId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5774C-10ED-4ADC-8978-8AC243B95919}">
  <dimension ref="A1:AS14"/>
  <sheetViews>
    <sheetView topLeftCell="Y1" workbookViewId="0">
      <selection activeCell="Y1" sqref="A1:XFD1"/>
    </sheetView>
  </sheetViews>
  <sheetFormatPr baseColWidth="10" defaultColWidth="11.42578125" defaultRowHeight="15" x14ac:dyDescent="0.25"/>
  <cols>
    <col min="1" max="1" width="4" customWidth="1"/>
    <col min="2" max="2" width="11.42578125" customWidth="1"/>
    <col min="3" max="3" width="8.85546875" customWidth="1"/>
    <col min="5" max="5" width="6.140625" customWidth="1"/>
    <col min="6" max="6" width="6.5703125" customWidth="1"/>
    <col min="7" max="7" width="4.28515625" customWidth="1"/>
    <col min="9" max="9" width="20.42578125" style="66" customWidth="1"/>
    <col min="10" max="10" width="16.28515625" customWidth="1"/>
    <col min="11" max="14" width="11.42578125" customWidth="1"/>
    <col min="16" max="26" width="11.42578125" customWidth="1"/>
    <col min="27" max="29" width="11.42578125" hidden="1" customWidth="1"/>
    <col min="30" max="34" width="11.42578125" customWidth="1"/>
    <col min="35" max="35" width="24.42578125" style="68" customWidth="1"/>
    <col min="36" max="36" width="11.42578125" customWidth="1"/>
    <col min="37" max="38" width="11.42578125" style="165" customWidth="1"/>
    <col min="39" max="39" width="13.140625" style="166" bestFit="1" customWidth="1"/>
    <col min="40" max="40" width="11.42578125" style="165" customWidth="1"/>
    <col min="41" max="41" width="40.140625" customWidth="1"/>
    <col min="42" max="42" width="23.140625" bestFit="1" customWidth="1"/>
  </cols>
  <sheetData>
    <row r="1" spans="1:45" ht="150" x14ac:dyDescent="0.25">
      <c r="A1" s="12" t="s">
        <v>0</v>
      </c>
      <c r="B1" s="12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4" t="s">
        <v>9</v>
      </c>
      <c r="K1" s="13" t="s">
        <v>10</v>
      </c>
      <c r="L1" s="12" t="s">
        <v>11</v>
      </c>
      <c r="M1" s="12" t="s">
        <v>12</v>
      </c>
      <c r="N1" s="1" t="s">
        <v>13</v>
      </c>
      <c r="O1" s="2" t="s">
        <v>14</v>
      </c>
      <c r="P1" s="3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3" t="s">
        <v>22</v>
      </c>
      <c r="X1" s="3" t="s">
        <v>23</v>
      </c>
      <c r="Y1" s="3" t="s">
        <v>24</v>
      </c>
      <c r="Z1" s="142" t="s">
        <v>321</v>
      </c>
      <c r="AA1" s="4" t="s">
        <v>25</v>
      </c>
      <c r="AB1" s="4" t="s">
        <v>26</v>
      </c>
      <c r="AC1" s="4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67" t="s">
        <v>33</v>
      </c>
      <c r="AJ1" s="6" t="s">
        <v>34</v>
      </c>
      <c r="AK1" s="145" t="s">
        <v>324</v>
      </c>
      <c r="AL1" s="145" t="s">
        <v>325</v>
      </c>
      <c r="AM1" s="155" t="s">
        <v>35</v>
      </c>
      <c r="AN1" s="4" t="s">
        <v>36</v>
      </c>
      <c r="AO1" s="7" t="s">
        <v>37</v>
      </c>
      <c r="AP1" s="126" t="s">
        <v>282</v>
      </c>
    </row>
    <row r="2" spans="1:45" x14ac:dyDescent="0.25">
      <c r="A2" s="72">
        <v>1</v>
      </c>
      <c r="B2" s="73" t="s">
        <v>38</v>
      </c>
      <c r="C2" s="74">
        <v>1819</v>
      </c>
      <c r="D2" s="74">
        <v>1819</v>
      </c>
      <c r="E2" s="74">
        <v>2013</v>
      </c>
      <c r="F2" s="75" t="s">
        <v>39</v>
      </c>
      <c r="G2" s="75" t="s">
        <v>40</v>
      </c>
      <c r="H2" s="74">
        <v>82384078</v>
      </c>
      <c r="I2" s="76" t="s">
        <v>41</v>
      </c>
      <c r="J2" s="77">
        <v>677600</v>
      </c>
      <c r="K2" s="75">
        <v>4343</v>
      </c>
      <c r="L2" s="78">
        <v>41817</v>
      </c>
      <c r="M2" s="78">
        <v>42017</v>
      </c>
      <c r="N2" s="79" t="s">
        <v>42</v>
      </c>
      <c r="O2" s="79" t="s">
        <v>43</v>
      </c>
      <c r="P2" s="79" t="s">
        <v>43</v>
      </c>
      <c r="Q2" s="79" t="s">
        <v>43</v>
      </c>
      <c r="R2" s="72">
        <v>26221</v>
      </c>
      <c r="S2" s="78">
        <v>43809</v>
      </c>
      <c r="T2" s="78">
        <v>43844</v>
      </c>
      <c r="U2" s="79" t="s">
        <v>43</v>
      </c>
      <c r="V2" s="79" t="s">
        <v>43</v>
      </c>
      <c r="W2" s="79" t="s">
        <v>44</v>
      </c>
      <c r="X2" s="79" t="s">
        <v>44</v>
      </c>
      <c r="Y2" s="79" t="s">
        <v>44</v>
      </c>
      <c r="Z2" s="80">
        <v>677600</v>
      </c>
      <c r="AA2" s="80">
        <v>677600</v>
      </c>
      <c r="AB2" s="80">
        <v>677600</v>
      </c>
      <c r="AC2" s="80">
        <v>677600</v>
      </c>
      <c r="AD2" s="78">
        <v>45939</v>
      </c>
      <c r="AE2" s="78">
        <v>45883</v>
      </c>
      <c r="AF2" s="73" t="s">
        <v>45</v>
      </c>
      <c r="AG2" s="73" t="s">
        <v>46</v>
      </c>
      <c r="AH2" s="79" t="s">
        <v>47</v>
      </c>
      <c r="AI2" s="81" t="s">
        <v>48</v>
      </c>
      <c r="AJ2" s="82"/>
      <c r="AK2" s="146" t="s">
        <v>326</v>
      </c>
      <c r="AL2" s="146" t="s">
        <v>408</v>
      </c>
      <c r="AM2" s="167">
        <v>677600</v>
      </c>
      <c r="AN2" s="160" t="s">
        <v>435</v>
      </c>
      <c r="AO2" s="82" t="s">
        <v>49</v>
      </c>
      <c r="AP2" s="9" t="s">
        <v>285</v>
      </c>
      <c r="AQ2">
        <v>677600</v>
      </c>
      <c r="AR2" t="b">
        <f>J2=AQ2</f>
        <v>1</v>
      </c>
      <c r="AS2" t="s">
        <v>434</v>
      </c>
    </row>
    <row r="3" spans="1:45" x14ac:dyDescent="0.25">
      <c r="A3" s="72">
        <v>2</v>
      </c>
      <c r="B3" s="73" t="s">
        <v>38</v>
      </c>
      <c r="C3" s="83">
        <v>194895</v>
      </c>
      <c r="D3" s="83">
        <v>120111676</v>
      </c>
      <c r="E3" s="83">
        <v>2011</v>
      </c>
      <c r="F3" s="79" t="s">
        <v>39</v>
      </c>
      <c r="G3" s="75" t="s">
        <v>40</v>
      </c>
      <c r="H3" s="74">
        <v>79111539</v>
      </c>
      <c r="I3" s="76" t="s">
        <v>50</v>
      </c>
      <c r="J3" s="84">
        <v>850050</v>
      </c>
      <c r="K3" s="79">
        <v>6529</v>
      </c>
      <c r="L3" s="85">
        <v>41557</v>
      </c>
      <c r="M3" s="78">
        <v>41661</v>
      </c>
      <c r="N3" s="72" t="s">
        <v>42</v>
      </c>
      <c r="O3" s="79" t="s">
        <v>43</v>
      </c>
      <c r="P3" s="79" t="s">
        <v>43</v>
      </c>
      <c r="Q3" s="79" t="s">
        <v>43</v>
      </c>
      <c r="R3" s="72">
        <v>21340</v>
      </c>
      <c r="S3" s="78">
        <v>43480</v>
      </c>
      <c r="T3" s="72" t="s">
        <v>43</v>
      </c>
      <c r="U3" s="79">
        <v>9812</v>
      </c>
      <c r="V3" s="78">
        <v>45217</v>
      </c>
      <c r="W3" s="72" t="s">
        <v>51</v>
      </c>
      <c r="X3" s="72" t="s">
        <v>44</v>
      </c>
      <c r="Y3" s="72" t="s">
        <v>44</v>
      </c>
      <c r="Z3" s="80">
        <v>850050</v>
      </c>
      <c r="AA3" s="80">
        <v>850050</v>
      </c>
      <c r="AB3" s="80">
        <v>850050</v>
      </c>
      <c r="AC3" s="80">
        <v>850050</v>
      </c>
      <c r="AD3" s="78">
        <v>43486</v>
      </c>
      <c r="AE3" s="78">
        <v>45933</v>
      </c>
      <c r="AF3" s="73" t="s">
        <v>45</v>
      </c>
      <c r="AG3" s="73" t="s">
        <v>52</v>
      </c>
      <c r="AH3" s="79" t="s">
        <v>47</v>
      </c>
      <c r="AI3" s="81" t="s">
        <v>53</v>
      </c>
      <c r="AJ3" s="82"/>
      <c r="AK3" s="146" t="s">
        <v>327</v>
      </c>
      <c r="AL3" s="146" t="s">
        <v>408</v>
      </c>
      <c r="AM3" s="167">
        <v>850050</v>
      </c>
      <c r="AN3" s="160" t="s">
        <v>436</v>
      </c>
      <c r="AO3" s="82" t="s">
        <v>49</v>
      </c>
      <c r="AP3" s="9" t="s">
        <v>285</v>
      </c>
      <c r="AQ3">
        <v>850050</v>
      </c>
      <c r="AR3" t="b">
        <f t="shared" ref="AR3:AR14" si="0">J3=AQ3</f>
        <v>1</v>
      </c>
      <c r="AS3" t="s">
        <v>434</v>
      </c>
    </row>
    <row r="4" spans="1:45" x14ac:dyDescent="0.25">
      <c r="A4" s="72">
        <v>3</v>
      </c>
      <c r="B4" s="73" t="s">
        <v>38</v>
      </c>
      <c r="C4" s="83">
        <v>195210</v>
      </c>
      <c r="D4" s="83">
        <v>120117406</v>
      </c>
      <c r="E4" s="83">
        <v>2011</v>
      </c>
      <c r="F4" s="79" t="s">
        <v>39</v>
      </c>
      <c r="G4" s="75" t="s">
        <v>40</v>
      </c>
      <c r="H4" s="74">
        <v>19285148</v>
      </c>
      <c r="I4" s="76" t="s">
        <v>54</v>
      </c>
      <c r="J4" s="84">
        <v>786000</v>
      </c>
      <c r="K4" s="79">
        <v>8002</v>
      </c>
      <c r="L4" s="85">
        <v>41590</v>
      </c>
      <c r="M4" s="78">
        <v>41709</v>
      </c>
      <c r="N4" s="72" t="s">
        <v>55</v>
      </c>
      <c r="O4" s="79" t="s">
        <v>43</v>
      </c>
      <c r="P4" s="79" t="s">
        <v>43</v>
      </c>
      <c r="Q4" s="79" t="s">
        <v>43</v>
      </c>
      <c r="R4" s="72">
        <v>18454</v>
      </c>
      <c r="S4" s="78">
        <v>43266</v>
      </c>
      <c r="T4" s="79" t="s">
        <v>43</v>
      </c>
      <c r="U4" s="79" t="s">
        <v>43</v>
      </c>
      <c r="V4" s="72" t="s">
        <v>44</v>
      </c>
      <c r="W4" s="72" t="s">
        <v>44</v>
      </c>
      <c r="X4" s="72" t="s">
        <v>44</v>
      </c>
      <c r="Y4" s="72" t="s">
        <v>44</v>
      </c>
      <c r="Z4" s="80">
        <v>786000</v>
      </c>
      <c r="AA4" s="80">
        <v>786000</v>
      </c>
      <c r="AB4" s="80">
        <v>786000</v>
      </c>
      <c r="AC4" s="80">
        <v>786000</v>
      </c>
      <c r="AD4" s="78">
        <v>43534</v>
      </c>
      <c r="AE4" s="78">
        <v>45933</v>
      </c>
      <c r="AF4" s="73" t="s">
        <v>45</v>
      </c>
      <c r="AG4" s="73" t="s">
        <v>52</v>
      </c>
      <c r="AH4" s="79" t="s">
        <v>47</v>
      </c>
      <c r="AI4" s="81" t="s">
        <v>56</v>
      </c>
      <c r="AJ4" s="82"/>
      <c r="AK4" s="146" t="s">
        <v>328</v>
      </c>
      <c r="AL4" s="146" t="s">
        <v>407</v>
      </c>
      <c r="AM4" s="167">
        <v>786000</v>
      </c>
      <c r="AN4" s="146" t="s">
        <v>486</v>
      </c>
      <c r="AO4" s="82" t="s">
        <v>49</v>
      </c>
      <c r="AP4" s="9" t="s">
        <v>285</v>
      </c>
      <c r="AQ4">
        <v>786000</v>
      </c>
      <c r="AR4" t="b">
        <f t="shared" si="0"/>
        <v>1</v>
      </c>
      <c r="AS4" t="s">
        <v>434</v>
      </c>
    </row>
    <row r="5" spans="1:45" x14ac:dyDescent="0.25">
      <c r="A5" s="72">
        <v>4</v>
      </c>
      <c r="B5" s="73" t="s">
        <v>38</v>
      </c>
      <c r="C5" s="83">
        <v>216225</v>
      </c>
      <c r="D5" s="83">
        <v>420114046</v>
      </c>
      <c r="E5" s="83">
        <v>2011</v>
      </c>
      <c r="F5" s="79" t="s">
        <v>39</v>
      </c>
      <c r="G5" s="75" t="s">
        <v>40</v>
      </c>
      <c r="H5" s="74">
        <v>52101505</v>
      </c>
      <c r="I5" s="76" t="s">
        <v>57</v>
      </c>
      <c r="J5" s="84">
        <v>589500</v>
      </c>
      <c r="K5" s="79">
        <v>5471</v>
      </c>
      <c r="L5" s="85">
        <v>41590</v>
      </c>
      <c r="M5" s="78">
        <v>41682</v>
      </c>
      <c r="N5" s="72" t="s">
        <v>42</v>
      </c>
      <c r="O5" s="79" t="s">
        <v>43</v>
      </c>
      <c r="P5" s="79" t="s">
        <v>43</v>
      </c>
      <c r="Q5" s="79" t="s">
        <v>43</v>
      </c>
      <c r="R5" s="72">
        <v>21747</v>
      </c>
      <c r="S5" s="78">
        <v>43497</v>
      </c>
      <c r="T5" s="79" t="s">
        <v>58</v>
      </c>
      <c r="U5" s="72">
        <v>7555</v>
      </c>
      <c r="V5" s="85">
        <v>45211</v>
      </c>
      <c r="W5" s="72" t="s">
        <v>59</v>
      </c>
      <c r="X5" s="72" t="s">
        <v>44</v>
      </c>
      <c r="Y5" s="72" t="s">
        <v>44</v>
      </c>
      <c r="Z5" s="80">
        <v>589500</v>
      </c>
      <c r="AA5" s="80">
        <v>589500</v>
      </c>
      <c r="AB5" s="80">
        <v>589500</v>
      </c>
      <c r="AC5" s="80">
        <v>589500</v>
      </c>
      <c r="AD5" s="78">
        <v>43507</v>
      </c>
      <c r="AE5" s="78">
        <v>45933</v>
      </c>
      <c r="AF5" s="73" t="s">
        <v>45</v>
      </c>
      <c r="AG5" s="73" t="s">
        <v>52</v>
      </c>
      <c r="AH5" s="79" t="s">
        <v>47</v>
      </c>
      <c r="AI5" s="81" t="s">
        <v>60</v>
      </c>
      <c r="AJ5" s="82"/>
      <c r="AK5" s="146" t="s">
        <v>329</v>
      </c>
      <c r="AL5" s="146" t="s">
        <v>407</v>
      </c>
      <c r="AM5" s="167">
        <v>589500</v>
      </c>
      <c r="AN5" s="146" t="s">
        <v>486</v>
      </c>
      <c r="AO5" s="82" t="s">
        <v>49</v>
      </c>
      <c r="AP5" s="9" t="s">
        <v>285</v>
      </c>
      <c r="AQ5">
        <v>589500</v>
      </c>
      <c r="AR5" t="b">
        <f t="shared" si="0"/>
        <v>1</v>
      </c>
      <c r="AS5" t="s">
        <v>434</v>
      </c>
    </row>
    <row r="6" spans="1:45" x14ac:dyDescent="0.25">
      <c r="A6" s="72">
        <v>5</v>
      </c>
      <c r="B6" s="73" t="s">
        <v>38</v>
      </c>
      <c r="C6" s="83">
        <v>196568</v>
      </c>
      <c r="D6" s="83">
        <v>520117273</v>
      </c>
      <c r="E6" s="83">
        <v>2011</v>
      </c>
      <c r="F6" s="79" t="s">
        <v>39</v>
      </c>
      <c r="G6" s="75" t="s">
        <v>40</v>
      </c>
      <c r="H6" s="74">
        <v>79668235</v>
      </c>
      <c r="I6" s="76" t="s">
        <v>61</v>
      </c>
      <c r="J6" s="84">
        <v>982500</v>
      </c>
      <c r="K6" s="79">
        <v>7580</v>
      </c>
      <c r="L6" s="85">
        <v>41557</v>
      </c>
      <c r="M6" s="78">
        <v>41702</v>
      </c>
      <c r="N6" s="72" t="s">
        <v>42</v>
      </c>
      <c r="O6" s="79" t="s">
        <v>43</v>
      </c>
      <c r="P6" s="79" t="s">
        <v>43</v>
      </c>
      <c r="Q6" s="79" t="s">
        <v>43</v>
      </c>
      <c r="R6" s="72">
        <v>21823</v>
      </c>
      <c r="S6" s="78">
        <v>43508</v>
      </c>
      <c r="T6" s="72" t="s">
        <v>62</v>
      </c>
      <c r="U6" s="79" t="s">
        <v>43</v>
      </c>
      <c r="V6" s="72" t="s">
        <v>44</v>
      </c>
      <c r="W6" s="72" t="s">
        <v>44</v>
      </c>
      <c r="X6" s="72" t="s">
        <v>44</v>
      </c>
      <c r="Y6" s="72" t="s">
        <v>44</v>
      </c>
      <c r="Z6" s="80">
        <v>982500</v>
      </c>
      <c r="AA6" s="80">
        <v>982500</v>
      </c>
      <c r="AB6" s="80">
        <v>982500</v>
      </c>
      <c r="AC6" s="80">
        <v>982500</v>
      </c>
      <c r="AD6" s="78">
        <v>43527</v>
      </c>
      <c r="AE6" s="78">
        <v>45933</v>
      </c>
      <c r="AF6" s="73" t="s">
        <v>45</v>
      </c>
      <c r="AG6" s="73" t="s">
        <v>52</v>
      </c>
      <c r="AH6" s="79" t="s">
        <v>47</v>
      </c>
      <c r="AI6" s="81" t="s">
        <v>63</v>
      </c>
      <c r="AJ6" s="82"/>
      <c r="AK6" s="146" t="s">
        <v>330</v>
      </c>
      <c r="AL6" s="146" t="s">
        <v>409</v>
      </c>
      <c r="AM6" s="167">
        <v>982500</v>
      </c>
      <c r="AN6" s="146" t="s">
        <v>436</v>
      </c>
      <c r="AO6" s="82" t="s">
        <v>49</v>
      </c>
      <c r="AP6" s="9" t="s">
        <v>285</v>
      </c>
      <c r="AQ6">
        <v>982500</v>
      </c>
      <c r="AR6" t="b">
        <f t="shared" si="0"/>
        <v>1</v>
      </c>
      <c r="AS6" t="s">
        <v>434</v>
      </c>
    </row>
    <row r="7" spans="1:45" x14ac:dyDescent="0.25">
      <c r="A7" s="72">
        <v>6</v>
      </c>
      <c r="B7" s="73" t="s">
        <v>38</v>
      </c>
      <c r="C7" s="83">
        <v>195211</v>
      </c>
      <c r="D7" s="83">
        <v>120117930</v>
      </c>
      <c r="E7" s="83">
        <v>2011</v>
      </c>
      <c r="F7" s="79" t="s">
        <v>39</v>
      </c>
      <c r="G7" s="75" t="s">
        <v>40</v>
      </c>
      <c r="H7" s="148">
        <v>19395921</v>
      </c>
      <c r="I7" s="76" t="s">
        <v>64</v>
      </c>
      <c r="J7" s="84">
        <v>589500</v>
      </c>
      <c r="K7" s="79">
        <v>6400</v>
      </c>
      <c r="L7" s="85">
        <v>41590</v>
      </c>
      <c r="M7" s="78">
        <v>41709</v>
      </c>
      <c r="N7" s="72" t="s">
        <v>42</v>
      </c>
      <c r="O7" s="79" t="s">
        <v>43</v>
      </c>
      <c r="P7" s="79" t="s">
        <v>43</v>
      </c>
      <c r="Q7" s="79" t="s">
        <v>43</v>
      </c>
      <c r="R7" s="72">
        <v>21934</v>
      </c>
      <c r="S7" s="78">
        <v>43515</v>
      </c>
      <c r="T7" s="78">
        <v>43531</v>
      </c>
      <c r="U7" s="79" t="s">
        <v>43</v>
      </c>
      <c r="V7" s="72" t="s">
        <v>44</v>
      </c>
      <c r="W7" s="72" t="s">
        <v>44</v>
      </c>
      <c r="X7" s="72" t="s">
        <v>44</v>
      </c>
      <c r="Y7" s="72" t="s">
        <v>44</v>
      </c>
      <c r="Z7" s="80">
        <v>589500</v>
      </c>
      <c r="AA7" s="80">
        <v>589500</v>
      </c>
      <c r="AB7" s="80">
        <v>589500</v>
      </c>
      <c r="AC7" s="80">
        <v>589500</v>
      </c>
      <c r="AD7" s="78">
        <v>45626</v>
      </c>
      <c r="AE7" s="78">
        <v>45933</v>
      </c>
      <c r="AF7" s="73" t="s">
        <v>45</v>
      </c>
      <c r="AG7" s="73" t="s">
        <v>52</v>
      </c>
      <c r="AH7" s="79" t="s">
        <v>47</v>
      </c>
      <c r="AI7" s="81" t="s">
        <v>65</v>
      </c>
      <c r="AJ7" s="82"/>
      <c r="AK7" s="146" t="s">
        <v>331</v>
      </c>
      <c r="AL7" s="146" t="s">
        <v>409</v>
      </c>
      <c r="AM7" s="167">
        <v>589500</v>
      </c>
      <c r="AN7" s="146" t="s">
        <v>72</v>
      </c>
      <c r="AO7" s="82" t="s">
        <v>49</v>
      </c>
      <c r="AP7" s="9" t="s">
        <v>285</v>
      </c>
      <c r="AQ7">
        <v>589500</v>
      </c>
      <c r="AR7" t="b">
        <f t="shared" si="0"/>
        <v>1</v>
      </c>
      <c r="AS7" t="s">
        <v>434</v>
      </c>
    </row>
    <row r="8" spans="1:45" x14ac:dyDescent="0.25">
      <c r="A8" s="72">
        <v>7</v>
      </c>
      <c r="B8" s="73" t="s">
        <v>38</v>
      </c>
      <c r="C8" s="86">
        <v>211969</v>
      </c>
      <c r="D8" s="86">
        <v>1625</v>
      </c>
      <c r="E8" s="86">
        <v>2012</v>
      </c>
      <c r="F8" s="87" t="s">
        <v>66</v>
      </c>
      <c r="G8" s="75" t="s">
        <v>67</v>
      </c>
      <c r="H8" s="74">
        <v>860015888</v>
      </c>
      <c r="I8" s="76" t="s">
        <v>68</v>
      </c>
      <c r="J8" s="88">
        <v>1848000</v>
      </c>
      <c r="K8" s="72">
        <v>104</v>
      </c>
      <c r="L8" s="89">
        <v>42048</v>
      </c>
      <c r="M8" s="89">
        <v>42460</v>
      </c>
      <c r="N8" s="72" t="s">
        <v>55</v>
      </c>
      <c r="O8" s="79" t="s">
        <v>43</v>
      </c>
      <c r="P8" s="79" t="s">
        <v>44</v>
      </c>
      <c r="Q8" s="79" t="s">
        <v>43</v>
      </c>
      <c r="R8" s="79" t="s">
        <v>43</v>
      </c>
      <c r="S8" s="79" t="s">
        <v>44</v>
      </c>
      <c r="T8" s="79" t="s">
        <v>44</v>
      </c>
      <c r="U8" s="79" t="s">
        <v>43</v>
      </c>
      <c r="V8" s="72" t="s">
        <v>44</v>
      </c>
      <c r="W8" s="72" t="s">
        <v>44</v>
      </c>
      <c r="X8" s="72" t="s">
        <v>44</v>
      </c>
      <c r="Y8" s="72" t="s">
        <v>44</v>
      </c>
      <c r="Z8" s="80">
        <v>3080</v>
      </c>
      <c r="AA8" s="80">
        <v>3080</v>
      </c>
      <c r="AB8" s="80">
        <v>3080</v>
      </c>
      <c r="AC8" s="80">
        <v>3080</v>
      </c>
      <c r="AD8" s="78">
        <v>44554</v>
      </c>
      <c r="AE8" s="78">
        <v>45933</v>
      </c>
      <c r="AF8" s="73" t="s">
        <v>69</v>
      </c>
      <c r="AG8" s="73" t="s">
        <v>52</v>
      </c>
      <c r="AH8" s="79" t="s">
        <v>47</v>
      </c>
      <c r="AI8" s="81" t="s">
        <v>70</v>
      </c>
      <c r="AJ8" s="82" t="s">
        <v>71</v>
      </c>
      <c r="AK8" s="146" t="s">
        <v>332</v>
      </c>
      <c r="AL8" s="146" t="s">
        <v>408</v>
      </c>
      <c r="AM8" s="167">
        <v>3080</v>
      </c>
      <c r="AN8" s="160" t="s">
        <v>435</v>
      </c>
      <c r="AO8" s="82" t="s">
        <v>73</v>
      </c>
      <c r="AP8" s="9" t="s">
        <v>283</v>
      </c>
      <c r="AQ8">
        <v>1848000</v>
      </c>
      <c r="AR8" t="b">
        <f t="shared" si="0"/>
        <v>1</v>
      </c>
      <c r="AS8" t="s">
        <v>434</v>
      </c>
    </row>
    <row r="9" spans="1:45" x14ac:dyDescent="0.25">
      <c r="A9" s="72">
        <v>8</v>
      </c>
      <c r="B9" s="73" t="s">
        <v>38</v>
      </c>
      <c r="C9" s="86">
        <v>4855</v>
      </c>
      <c r="D9" s="86">
        <v>4855</v>
      </c>
      <c r="E9" s="86">
        <v>2013</v>
      </c>
      <c r="F9" s="87" t="s">
        <v>39</v>
      </c>
      <c r="G9" s="75" t="s">
        <v>67</v>
      </c>
      <c r="H9" s="74">
        <v>900367853</v>
      </c>
      <c r="I9" s="76" t="s">
        <v>74</v>
      </c>
      <c r="J9" s="88">
        <v>820000</v>
      </c>
      <c r="K9" s="72">
        <v>8087</v>
      </c>
      <c r="L9" s="85">
        <v>41936</v>
      </c>
      <c r="M9" s="85">
        <v>42165</v>
      </c>
      <c r="N9" s="72" t="s">
        <v>42</v>
      </c>
      <c r="O9" s="79" t="s">
        <v>43</v>
      </c>
      <c r="P9" s="79" t="s">
        <v>43</v>
      </c>
      <c r="Q9" s="79" t="s">
        <v>43</v>
      </c>
      <c r="R9" s="72">
        <v>27963</v>
      </c>
      <c r="S9" s="85">
        <v>44081</v>
      </c>
      <c r="T9" s="78">
        <v>44176</v>
      </c>
      <c r="U9" s="72" t="s">
        <v>43</v>
      </c>
      <c r="V9" s="72" t="s">
        <v>44</v>
      </c>
      <c r="W9" s="72" t="s">
        <v>44</v>
      </c>
      <c r="X9" s="72" t="s">
        <v>44</v>
      </c>
      <c r="Y9" s="72" t="s">
        <v>44</v>
      </c>
      <c r="Z9" s="80">
        <v>820000</v>
      </c>
      <c r="AA9" s="80">
        <v>820000</v>
      </c>
      <c r="AB9" s="80">
        <v>820000</v>
      </c>
      <c r="AC9" s="80">
        <v>820000</v>
      </c>
      <c r="AD9" s="78">
        <v>46081</v>
      </c>
      <c r="AE9" s="78">
        <v>45966</v>
      </c>
      <c r="AF9" s="82" t="s">
        <v>75</v>
      </c>
      <c r="AG9" s="73" t="s">
        <v>46</v>
      </c>
      <c r="AH9" s="72" t="s">
        <v>47</v>
      </c>
      <c r="AI9" s="73" t="s">
        <v>76</v>
      </c>
      <c r="AJ9" s="82"/>
      <c r="AK9" s="146" t="s">
        <v>333</v>
      </c>
      <c r="AL9" s="146" t="s">
        <v>409</v>
      </c>
      <c r="AM9" s="167">
        <v>820000</v>
      </c>
      <c r="AN9" s="146" t="s">
        <v>436</v>
      </c>
      <c r="AO9" s="82" t="s">
        <v>49</v>
      </c>
      <c r="AP9" s="9" t="s">
        <v>285</v>
      </c>
      <c r="AQ9">
        <v>820000</v>
      </c>
      <c r="AR9" t="b">
        <f t="shared" si="0"/>
        <v>1</v>
      </c>
      <c r="AS9" t="s">
        <v>434</v>
      </c>
    </row>
    <row r="10" spans="1:45" x14ac:dyDescent="0.25">
      <c r="A10" s="72">
        <v>9</v>
      </c>
      <c r="B10" s="73" t="s">
        <v>38</v>
      </c>
      <c r="C10" s="83">
        <v>289936</v>
      </c>
      <c r="D10" s="91">
        <v>1410</v>
      </c>
      <c r="E10" s="83">
        <v>2017</v>
      </c>
      <c r="F10" s="79" t="s">
        <v>39</v>
      </c>
      <c r="G10" s="79" t="s">
        <v>67</v>
      </c>
      <c r="H10" s="83">
        <v>901006989</v>
      </c>
      <c r="I10" s="90" t="s">
        <v>77</v>
      </c>
      <c r="J10" s="92">
        <v>877803</v>
      </c>
      <c r="K10" s="93">
        <v>870</v>
      </c>
      <c r="L10" s="94">
        <v>43881</v>
      </c>
      <c r="M10" s="94">
        <v>44097</v>
      </c>
      <c r="N10" s="72" t="s">
        <v>42</v>
      </c>
      <c r="O10" s="79" t="s">
        <v>43</v>
      </c>
      <c r="P10" s="72" t="s">
        <v>44</v>
      </c>
      <c r="Q10" s="72" t="s">
        <v>44</v>
      </c>
      <c r="R10" s="72" t="s">
        <v>43</v>
      </c>
      <c r="S10" s="72" t="s">
        <v>44</v>
      </c>
      <c r="T10" s="72" t="s">
        <v>44</v>
      </c>
      <c r="U10" s="72" t="s">
        <v>43</v>
      </c>
      <c r="V10" s="72" t="s">
        <v>44</v>
      </c>
      <c r="W10" s="72" t="s">
        <v>44</v>
      </c>
      <c r="X10" s="72" t="s">
        <v>44</v>
      </c>
      <c r="Y10" s="72" t="s">
        <v>44</v>
      </c>
      <c r="Z10" s="80">
        <v>877803</v>
      </c>
      <c r="AA10" s="80">
        <v>877803</v>
      </c>
      <c r="AB10" s="80">
        <v>877803</v>
      </c>
      <c r="AC10" s="82" t="s">
        <v>78</v>
      </c>
      <c r="AD10" s="78">
        <v>46002</v>
      </c>
      <c r="AE10" s="78">
        <v>45968</v>
      </c>
      <c r="AF10" s="82" t="s">
        <v>75</v>
      </c>
      <c r="AG10" s="82" t="s">
        <v>46</v>
      </c>
      <c r="AH10" s="79" t="s">
        <v>47</v>
      </c>
      <c r="AI10" s="73" t="s">
        <v>79</v>
      </c>
      <c r="AJ10" s="82"/>
      <c r="AK10" s="146" t="s">
        <v>334</v>
      </c>
      <c r="AL10" s="146" t="s">
        <v>407</v>
      </c>
      <c r="AM10" s="167">
        <v>877803</v>
      </c>
      <c r="AN10" s="146" t="s">
        <v>434</v>
      </c>
      <c r="AO10" s="82" t="s">
        <v>49</v>
      </c>
      <c r="AP10" s="9" t="s">
        <v>285</v>
      </c>
      <c r="AQ10">
        <v>877803</v>
      </c>
      <c r="AR10" t="b">
        <f t="shared" si="0"/>
        <v>1</v>
      </c>
      <c r="AS10" t="s">
        <v>434</v>
      </c>
    </row>
    <row r="11" spans="1:45" x14ac:dyDescent="0.25">
      <c r="A11" s="72">
        <v>10</v>
      </c>
      <c r="B11" s="73" t="s">
        <v>38</v>
      </c>
      <c r="C11" s="83">
        <v>194506</v>
      </c>
      <c r="D11" s="83">
        <v>420113771</v>
      </c>
      <c r="E11" s="83">
        <v>2011</v>
      </c>
      <c r="F11" s="79" t="s">
        <v>39</v>
      </c>
      <c r="G11" s="79" t="s">
        <v>40</v>
      </c>
      <c r="H11" s="83">
        <v>79283371</v>
      </c>
      <c r="I11" s="81" t="s">
        <v>80</v>
      </c>
      <c r="J11" s="95">
        <v>589500</v>
      </c>
      <c r="K11" s="76">
        <v>1463</v>
      </c>
      <c r="L11" s="96">
        <v>40855</v>
      </c>
      <c r="M11" s="96">
        <v>41628</v>
      </c>
      <c r="N11" s="73" t="s">
        <v>42</v>
      </c>
      <c r="O11" s="79" t="s">
        <v>43</v>
      </c>
      <c r="P11" s="73" t="s">
        <v>81</v>
      </c>
      <c r="Q11" s="73" t="s">
        <v>81</v>
      </c>
      <c r="R11" s="73">
        <v>20852</v>
      </c>
      <c r="S11" s="96">
        <v>44893</v>
      </c>
      <c r="T11" s="73" t="s">
        <v>82</v>
      </c>
      <c r="U11" s="73" t="s">
        <v>83</v>
      </c>
      <c r="V11" s="73" t="s">
        <v>83</v>
      </c>
      <c r="W11" s="73" t="s">
        <v>83</v>
      </c>
      <c r="X11" s="73" t="s">
        <v>83</v>
      </c>
      <c r="Y11" s="73" t="s">
        <v>83</v>
      </c>
      <c r="Z11" s="80">
        <v>589500</v>
      </c>
      <c r="AA11" s="80">
        <v>589500</v>
      </c>
      <c r="AB11" s="80">
        <v>589500</v>
      </c>
      <c r="AC11" s="73">
        <v>589000</v>
      </c>
      <c r="AD11" s="96">
        <v>43453</v>
      </c>
      <c r="AE11" s="96">
        <v>45918</v>
      </c>
      <c r="AF11" s="73" t="s">
        <v>84</v>
      </c>
      <c r="AG11" s="73" t="s">
        <v>46</v>
      </c>
      <c r="AH11" s="73" t="s">
        <v>47</v>
      </c>
      <c r="AI11" s="73" t="s">
        <v>85</v>
      </c>
      <c r="AJ11" s="98"/>
      <c r="AK11" s="146" t="s">
        <v>335</v>
      </c>
      <c r="AL11" s="146" t="s">
        <v>408</v>
      </c>
      <c r="AM11" s="168">
        <v>589500</v>
      </c>
      <c r="AN11" s="160" t="s">
        <v>435</v>
      </c>
      <c r="AO11" s="82" t="s">
        <v>49</v>
      </c>
      <c r="AP11" s="9" t="s">
        <v>285</v>
      </c>
      <c r="AQ11">
        <v>589500</v>
      </c>
      <c r="AR11" t="b">
        <f t="shared" si="0"/>
        <v>1</v>
      </c>
      <c r="AS11" t="s">
        <v>434</v>
      </c>
    </row>
    <row r="12" spans="1:45" x14ac:dyDescent="0.25">
      <c r="A12" s="72">
        <v>11</v>
      </c>
      <c r="B12" s="73" t="s">
        <v>38</v>
      </c>
      <c r="C12" s="91">
        <v>143470</v>
      </c>
      <c r="D12" s="91">
        <v>7016</v>
      </c>
      <c r="E12" s="91">
        <v>2015</v>
      </c>
      <c r="F12" s="99" t="s">
        <v>39</v>
      </c>
      <c r="G12" s="99" t="s">
        <v>40</v>
      </c>
      <c r="H12" s="91">
        <v>16760822</v>
      </c>
      <c r="I12" s="100" t="s">
        <v>86</v>
      </c>
      <c r="J12" s="101">
        <v>781242</v>
      </c>
      <c r="K12" s="102">
        <v>1946</v>
      </c>
      <c r="L12" s="103">
        <v>43214</v>
      </c>
      <c r="M12" s="103">
        <v>43595</v>
      </c>
      <c r="N12" s="73" t="s">
        <v>42</v>
      </c>
      <c r="O12" s="79" t="s">
        <v>43</v>
      </c>
      <c r="P12" s="73" t="s">
        <v>81</v>
      </c>
      <c r="Q12" s="73" t="s">
        <v>81</v>
      </c>
      <c r="R12" s="73" t="s">
        <v>81</v>
      </c>
      <c r="S12" s="73" t="s">
        <v>81</v>
      </c>
      <c r="T12" s="73" t="s">
        <v>81</v>
      </c>
      <c r="U12" s="73" t="s">
        <v>81</v>
      </c>
      <c r="V12" s="73" t="s">
        <v>81</v>
      </c>
      <c r="W12" s="73" t="s">
        <v>81</v>
      </c>
      <c r="X12" s="73" t="s">
        <v>81</v>
      </c>
      <c r="Y12" s="73" t="s">
        <v>81</v>
      </c>
      <c r="Z12" s="80">
        <v>781242</v>
      </c>
      <c r="AA12" s="80">
        <v>781242</v>
      </c>
      <c r="AB12" s="80">
        <v>781242</v>
      </c>
      <c r="AC12" s="97">
        <v>781242</v>
      </c>
      <c r="AD12" s="96">
        <v>45690</v>
      </c>
      <c r="AE12" s="96">
        <v>45925</v>
      </c>
      <c r="AF12" s="81" t="s">
        <v>84</v>
      </c>
      <c r="AG12" s="73" t="s">
        <v>46</v>
      </c>
      <c r="AH12" s="73" t="s">
        <v>47</v>
      </c>
      <c r="AI12" s="104"/>
      <c r="AJ12" s="98"/>
      <c r="AK12" s="146" t="s">
        <v>336</v>
      </c>
      <c r="AL12" s="146" t="s">
        <v>409</v>
      </c>
      <c r="AM12" s="168">
        <v>781242</v>
      </c>
      <c r="AN12" s="169" t="s">
        <v>436</v>
      </c>
      <c r="AO12" s="82" t="s">
        <v>49</v>
      </c>
      <c r="AP12" s="9" t="s">
        <v>285</v>
      </c>
      <c r="AQ12">
        <v>781242</v>
      </c>
      <c r="AR12" t="b">
        <f t="shared" si="0"/>
        <v>1</v>
      </c>
      <c r="AS12" t="s">
        <v>434</v>
      </c>
    </row>
    <row r="13" spans="1:45" x14ac:dyDescent="0.25">
      <c r="A13" s="72">
        <v>12</v>
      </c>
      <c r="B13" s="73" t="s">
        <v>38</v>
      </c>
      <c r="C13" s="91">
        <v>178785</v>
      </c>
      <c r="D13" s="91">
        <v>1860</v>
      </c>
      <c r="E13" s="91">
        <v>2016</v>
      </c>
      <c r="F13" s="99" t="s">
        <v>39</v>
      </c>
      <c r="G13" s="99" t="s">
        <v>40</v>
      </c>
      <c r="H13" s="91">
        <v>19099350</v>
      </c>
      <c r="I13" s="100" t="s">
        <v>87</v>
      </c>
      <c r="J13" s="101">
        <v>1242174</v>
      </c>
      <c r="K13" s="102">
        <v>1619</v>
      </c>
      <c r="L13" s="103">
        <v>43517</v>
      </c>
      <c r="M13" s="103">
        <v>43595</v>
      </c>
      <c r="N13" s="73" t="s">
        <v>55</v>
      </c>
      <c r="O13" s="79" t="s">
        <v>43</v>
      </c>
      <c r="P13" s="73" t="s">
        <v>83</v>
      </c>
      <c r="Q13" s="73" t="s">
        <v>81</v>
      </c>
      <c r="R13" s="105">
        <v>7657</v>
      </c>
      <c r="S13" s="106">
        <v>45142</v>
      </c>
      <c r="T13" s="73" t="s">
        <v>83</v>
      </c>
      <c r="U13" s="73" t="s">
        <v>81</v>
      </c>
      <c r="V13" s="73" t="s">
        <v>81</v>
      </c>
      <c r="W13" s="73" t="s">
        <v>81</v>
      </c>
      <c r="X13" s="73" t="s">
        <v>81</v>
      </c>
      <c r="Y13" s="73" t="s">
        <v>81</v>
      </c>
      <c r="Z13" s="80">
        <v>1242174</v>
      </c>
      <c r="AA13" s="80">
        <v>1242174</v>
      </c>
      <c r="AB13" s="80">
        <v>1242174</v>
      </c>
      <c r="AC13" s="97">
        <v>1242174</v>
      </c>
      <c r="AD13" s="96">
        <v>45690</v>
      </c>
      <c r="AE13" s="96">
        <v>45925</v>
      </c>
      <c r="AF13" s="81" t="s">
        <v>84</v>
      </c>
      <c r="AG13" s="73" t="s">
        <v>46</v>
      </c>
      <c r="AH13" s="73" t="s">
        <v>47</v>
      </c>
      <c r="AI13" s="73" t="s">
        <v>88</v>
      </c>
      <c r="AJ13" s="98"/>
      <c r="AK13" s="146" t="s">
        <v>337</v>
      </c>
      <c r="AL13" s="146" t="s">
        <v>409</v>
      </c>
      <c r="AM13" s="168">
        <v>1242174</v>
      </c>
      <c r="AN13" s="169" t="s">
        <v>436</v>
      </c>
      <c r="AO13" s="82" t="s">
        <v>49</v>
      </c>
      <c r="AP13" s="9" t="s">
        <v>285</v>
      </c>
      <c r="AQ13">
        <v>1242174</v>
      </c>
      <c r="AR13" t="b">
        <f t="shared" si="0"/>
        <v>1</v>
      </c>
      <c r="AS13" t="s">
        <v>434</v>
      </c>
    </row>
    <row r="14" spans="1:45" x14ac:dyDescent="0.25">
      <c r="A14" s="72">
        <v>13</v>
      </c>
      <c r="B14" s="73" t="s">
        <v>38</v>
      </c>
      <c r="C14" s="91">
        <v>201703</v>
      </c>
      <c r="D14" s="91">
        <v>3169</v>
      </c>
      <c r="E14" s="91">
        <v>2016</v>
      </c>
      <c r="F14" s="99" t="s">
        <v>39</v>
      </c>
      <c r="G14" s="99" t="s">
        <v>40</v>
      </c>
      <c r="H14" s="91">
        <v>79436785</v>
      </c>
      <c r="I14" s="102" t="s">
        <v>89</v>
      </c>
      <c r="J14" s="101">
        <v>966135</v>
      </c>
      <c r="K14" s="102">
        <v>2941</v>
      </c>
      <c r="L14" s="103">
        <v>43580</v>
      </c>
      <c r="M14" s="103">
        <v>43613</v>
      </c>
      <c r="N14" s="73" t="s">
        <v>42</v>
      </c>
      <c r="O14" s="79" t="s">
        <v>43</v>
      </c>
      <c r="P14" s="73" t="s">
        <v>83</v>
      </c>
      <c r="Q14" s="73" t="s">
        <v>83</v>
      </c>
      <c r="R14" s="73" t="s">
        <v>83</v>
      </c>
      <c r="S14" s="73" t="s">
        <v>83</v>
      </c>
      <c r="T14" s="73" t="s">
        <v>83</v>
      </c>
      <c r="U14" s="73" t="s">
        <v>83</v>
      </c>
      <c r="V14" s="73" t="s">
        <v>83</v>
      </c>
      <c r="W14" s="73" t="s">
        <v>83</v>
      </c>
      <c r="X14" s="73" t="s">
        <v>83</v>
      </c>
      <c r="Y14" s="73" t="s">
        <v>83</v>
      </c>
      <c r="Z14" s="80">
        <v>966135</v>
      </c>
      <c r="AA14" s="80">
        <v>966135</v>
      </c>
      <c r="AB14" s="80">
        <v>966135</v>
      </c>
      <c r="AC14" s="107">
        <v>966135</v>
      </c>
      <c r="AD14" s="96">
        <v>45708</v>
      </c>
      <c r="AE14" s="96">
        <v>45925</v>
      </c>
      <c r="AF14" s="81" t="s">
        <v>84</v>
      </c>
      <c r="AG14" s="73" t="s">
        <v>46</v>
      </c>
      <c r="AH14" s="73" t="s">
        <v>47</v>
      </c>
      <c r="AI14" s="73" t="s">
        <v>90</v>
      </c>
      <c r="AJ14" s="98"/>
      <c r="AK14" s="146" t="s">
        <v>338</v>
      </c>
      <c r="AL14" s="146" t="s">
        <v>407</v>
      </c>
      <c r="AM14" s="168">
        <v>966135</v>
      </c>
      <c r="AN14" s="169" t="s">
        <v>434</v>
      </c>
      <c r="AO14" s="82" t="s">
        <v>49</v>
      </c>
      <c r="AP14" s="9" t="s">
        <v>285</v>
      </c>
      <c r="AQ14">
        <v>966135</v>
      </c>
      <c r="AR14" t="b">
        <f t="shared" si="0"/>
        <v>1</v>
      </c>
      <c r="AS14" t="s">
        <v>434</v>
      </c>
    </row>
  </sheetData>
  <autoFilter ref="A1:AS1" xr:uid="{2EF5774C-10ED-4ADC-8978-8AC243B95919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52B85-B2A3-4397-BCA2-0B8AC803F75E}">
  <dimension ref="A1:AM69"/>
  <sheetViews>
    <sheetView topLeftCell="O1" workbookViewId="0">
      <pane ySplit="1" topLeftCell="A2" activePane="bottomLeft" state="frozen"/>
      <selection pane="bottomLeft" activeCell="Y1" sqref="Y1"/>
    </sheetView>
  </sheetViews>
  <sheetFormatPr baseColWidth="10" defaultColWidth="11.42578125" defaultRowHeight="15" x14ac:dyDescent="0.25"/>
  <cols>
    <col min="1" max="1" width="3.7109375" customWidth="1"/>
    <col min="2" max="2" width="9.85546875" customWidth="1"/>
    <col min="3" max="3" width="11.5703125" style="65" bestFit="1" customWidth="1"/>
    <col min="4" max="4" width="7.42578125" bestFit="1" customWidth="1"/>
    <col min="5" max="5" width="4.85546875" customWidth="1"/>
    <col min="6" max="6" width="5.42578125" customWidth="1"/>
    <col min="8" max="8" width="14.85546875" customWidth="1"/>
    <col min="9" max="13" width="11.42578125" customWidth="1"/>
    <col min="14" max="14" width="13.140625" customWidth="1"/>
    <col min="15" max="24" width="11.42578125" customWidth="1"/>
    <col min="25" max="25" width="12.7109375" customWidth="1"/>
    <col min="26" max="30" width="11.42578125" customWidth="1"/>
    <col min="31" max="32" width="11.42578125" style="165" customWidth="1"/>
    <col min="33" max="33" width="16" style="166" bestFit="1" customWidth="1"/>
    <col min="34" max="34" width="11.42578125" style="165" customWidth="1"/>
    <col min="35" max="35" width="47.42578125" customWidth="1"/>
    <col min="36" max="36" width="41.5703125" bestFit="1" customWidth="1"/>
    <col min="37" max="37" width="51" bestFit="1" customWidth="1"/>
  </cols>
  <sheetData>
    <row r="1" spans="1:39" ht="150" x14ac:dyDescent="0.25">
      <c r="A1" s="15" t="s">
        <v>0</v>
      </c>
      <c r="B1" s="15" t="s">
        <v>2</v>
      </c>
      <c r="C1" s="15" t="s">
        <v>3</v>
      </c>
      <c r="D1" s="15" t="s">
        <v>4</v>
      </c>
      <c r="E1" s="15" t="s">
        <v>5</v>
      </c>
      <c r="F1" s="15" t="s">
        <v>6</v>
      </c>
      <c r="G1" s="16" t="s">
        <v>7</v>
      </c>
      <c r="H1" s="15" t="s">
        <v>8</v>
      </c>
      <c r="I1" s="17" t="s">
        <v>9</v>
      </c>
      <c r="J1" s="15" t="s">
        <v>91</v>
      </c>
      <c r="K1" s="15" t="s">
        <v>11</v>
      </c>
      <c r="L1" s="15" t="s">
        <v>12</v>
      </c>
      <c r="M1" s="15" t="s">
        <v>13</v>
      </c>
      <c r="N1" s="45" t="s">
        <v>14</v>
      </c>
      <c r="O1" s="15" t="s">
        <v>15</v>
      </c>
      <c r="P1" s="18" t="s">
        <v>16</v>
      </c>
      <c r="Q1" s="15" t="s">
        <v>17</v>
      </c>
      <c r="R1" s="15" t="s">
        <v>18</v>
      </c>
      <c r="S1" s="15" t="s">
        <v>19</v>
      </c>
      <c r="T1" s="15" t="s">
        <v>20</v>
      </c>
      <c r="U1" s="15" t="s">
        <v>21</v>
      </c>
      <c r="V1" s="15" t="s">
        <v>22</v>
      </c>
      <c r="W1" s="15" t="s">
        <v>23</v>
      </c>
      <c r="X1" s="15" t="s">
        <v>24</v>
      </c>
      <c r="Y1" s="143" t="s">
        <v>319</v>
      </c>
      <c r="Z1" s="19" t="s">
        <v>92</v>
      </c>
      <c r="AA1" s="15" t="s">
        <v>28</v>
      </c>
      <c r="AB1" s="15" t="s">
        <v>29</v>
      </c>
      <c r="AC1" s="15" t="s">
        <v>30</v>
      </c>
      <c r="AD1" s="15" t="s">
        <v>32</v>
      </c>
      <c r="AE1" s="145" t="s">
        <v>324</v>
      </c>
      <c r="AF1" s="145" t="s">
        <v>325</v>
      </c>
      <c r="AG1" s="156" t="s">
        <v>93</v>
      </c>
      <c r="AH1" s="157" t="s">
        <v>94</v>
      </c>
      <c r="AI1" s="121" t="s">
        <v>95</v>
      </c>
      <c r="AJ1" s="125" t="s">
        <v>33</v>
      </c>
      <c r="AK1" s="126" t="s">
        <v>282</v>
      </c>
      <c r="AL1" s="126" t="s">
        <v>322</v>
      </c>
    </row>
    <row r="2" spans="1:39" x14ac:dyDescent="0.25">
      <c r="A2" s="44">
        <v>1</v>
      </c>
      <c r="B2" s="120" t="s">
        <v>201</v>
      </c>
      <c r="C2" s="115" t="s">
        <v>201</v>
      </c>
      <c r="D2" s="10">
        <v>2013</v>
      </c>
      <c r="E2" s="10" t="s">
        <v>39</v>
      </c>
      <c r="F2" s="10" t="s">
        <v>40</v>
      </c>
      <c r="G2" s="10">
        <v>3123343</v>
      </c>
      <c r="H2" s="10" t="s">
        <v>96</v>
      </c>
      <c r="I2" s="141">
        <v>616000</v>
      </c>
      <c r="J2" s="20">
        <v>6418</v>
      </c>
      <c r="K2" s="21">
        <v>41892</v>
      </c>
      <c r="L2" s="11">
        <v>42050</v>
      </c>
      <c r="M2" s="22" t="s">
        <v>42</v>
      </c>
      <c r="N2" s="23" t="s">
        <v>83</v>
      </c>
      <c r="O2" s="23" t="s">
        <v>83</v>
      </c>
      <c r="P2" s="23" t="s">
        <v>83</v>
      </c>
      <c r="Q2" s="24">
        <v>26162</v>
      </c>
      <c r="R2" s="25">
        <v>43809</v>
      </c>
      <c r="S2" s="26" t="s">
        <v>83</v>
      </c>
      <c r="T2" s="23">
        <v>5880</v>
      </c>
      <c r="U2" s="27">
        <v>45869</v>
      </c>
      <c r="V2" s="23" t="s">
        <v>97</v>
      </c>
      <c r="W2" s="23" t="s">
        <v>83</v>
      </c>
      <c r="X2" s="23" t="s">
        <v>83</v>
      </c>
      <c r="Y2" s="80">
        <v>616000</v>
      </c>
      <c r="Z2" s="28"/>
      <c r="AA2" s="29">
        <v>43904</v>
      </c>
      <c r="AB2" s="30">
        <v>45922</v>
      </c>
      <c r="AC2" s="31" t="s">
        <v>98</v>
      </c>
      <c r="AD2" s="32" t="s">
        <v>99</v>
      </c>
      <c r="AE2" s="158" t="s">
        <v>339</v>
      </c>
      <c r="AF2" s="158" t="s">
        <v>407</v>
      </c>
      <c r="AG2" s="173">
        <v>616000</v>
      </c>
      <c r="AH2" s="170" t="s">
        <v>434</v>
      </c>
      <c r="AI2" s="33" t="s">
        <v>49</v>
      </c>
      <c r="AJ2" s="34" t="s">
        <v>100</v>
      </c>
      <c r="AK2" s="9" t="s">
        <v>285</v>
      </c>
      <c r="AL2" s="144" t="s">
        <v>94</v>
      </c>
      <c r="AM2" t="s">
        <v>482</v>
      </c>
    </row>
    <row r="3" spans="1:39" x14ac:dyDescent="0.25">
      <c r="A3" s="44">
        <v>2</v>
      </c>
      <c r="B3" s="120" t="s">
        <v>202</v>
      </c>
      <c r="C3" s="115" t="s">
        <v>202</v>
      </c>
      <c r="D3" s="10">
        <v>2013</v>
      </c>
      <c r="E3" s="10" t="s">
        <v>39</v>
      </c>
      <c r="F3" s="10" t="s">
        <v>40</v>
      </c>
      <c r="G3" s="10">
        <v>19284069</v>
      </c>
      <c r="H3" s="10" t="s">
        <v>101</v>
      </c>
      <c r="I3" s="141">
        <v>821330</v>
      </c>
      <c r="J3" s="20">
        <v>5458</v>
      </c>
      <c r="K3" s="21">
        <v>41912</v>
      </c>
      <c r="L3" s="11">
        <v>42038</v>
      </c>
      <c r="M3" s="22" t="s">
        <v>42</v>
      </c>
      <c r="N3" s="23" t="s">
        <v>83</v>
      </c>
      <c r="O3" s="23" t="s">
        <v>83</v>
      </c>
      <c r="P3" s="23" t="s">
        <v>83</v>
      </c>
      <c r="Q3" s="24">
        <v>26163</v>
      </c>
      <c r="R3" s="25">
        <v>43809</v>
      </c>
      <c r="S3" s="26" t="s">
        <v>83</v>
      </c>
      <c r="T3" s="23">
        <v>5859</v>
      </c>
      <c r="U3" s="27">
        <v>45869</v>
      </c>
      <c r="V3" s="23" t="s">
        <v>83</v>
      </c>
      <c r="W3" s="23" t="s">
        <v>83</v>
      </c>
      <c r="X3" s="23" t="s">
        <v>83</v>
      </c>
      <c r="Y3" s="80">
        <v>821330</v>
      </c>
      <c r="Z3" s="28"/>
      <c r="AA3" s="29">
        <v>43863</v>
      </c>
      <c r="AB3" s="30">
        <v>45922</v>
      </c>
      <c r="AC3" s="35" t="s">
        <v>98</v>
      </c>
      <c r="AD3" s="32" t="s">
        <v>99</v>
      </c>
      <c r="AE3" s="158" t="s">
        <v>340</v>
      </c>
      <c r="AF3" s="158" t="s">
        <v>407</v>
      </c>
      <c r="AG3" s="173">
        <v>821330</v>
      </c>
      <c r="AH3" s="170" t="s">
        <v>434</v>
      </c>
      <c r="AI3" s="33" t="s">
        <v>49</v>
      </c>
      <c r="AJ3" s="34" t="s">
        <v>100</v>
      </c>
      <c r="AK3" s="9" t="s">
        <v>285</v>
      </c>
      <c r="AL3" s="144" t="s">
        <v>94</v>
      </c>
      <c r="AM3" t="s">
        <v>482</v>
      </c>
    </row>
    <row r="4" spans="1:39" x14ac:dyDescent="0.25">
      <c r="A4" s="44">
        <v>3</v>
      </c>
      <c r="B4" s="120" t="s">
        <v>203</v>
      </c>
      <c r="C4" s="115" t="s">
        <v>203</v>
      </c>
      <c r="D4" s="10">
        <v>2013</v>
      </c>
      <c r="E4" s="10" t="s">
        <v>39</v>
      </c>
      <c r="F4" s="10" t="s">
        <v>40</v>
      </c>
      <c r="G4" s="10">
        <v>21057181</v>
      </c>
      <c r="H4" s="10" t="s">
        <v>102</v>
      </c>
      <c r="I4" s="141">
        <v>616000</v>
      </c>
      <c r="J4" s="20">
        <v>2642</v>
      </c>
      <c r="K4" s="21">
        <v>41804</v>
      </c>
      <c r="L4" s="11">
        <v>42037</v>
      </c>
      <c r="M4" s="30" t="s">
        <v>42</v>
      </c>
      <c r="N4" s="23" t="s">
        <v>83</v>
      </c>
      <c r="O4" s="23" t="s">
        <v>83</v>
      </c>
      <c r="P4" s="23" t="s">
        <v>83</v>
      </c>
      <c r="Q4" s="24">
        <v>26137</v>
      </c>
      <c r="R4" s="25">
        <v>43808</v>
      </c>
      <c r="S4" s="26" t="s">
        <v>83</v>
      </c>
      <c r="T4" s="23">
        <v>5878</v>
      </c>
      <c r="U4" s="27">
        <v>45869</v>
      </c>
      <c r="V4" s="23" t="s">
        <v>83</v>
      </c>
      <c r="W4" s="23" t="s">
        <v>83</v>
      </c>
      <c r="X4" s="23" t="s">
        <v>83</v>
      </c>
      <c r="Y4" s="80">
        <v>616000</v>
      </c>
      <c r="Z4" s="28"/>
      <c r="AA4" s="29">
        <v>43862</v>
      </c>
      <c r="AB4" s="30">
        <v>45922</v>
      </c>
      <c r="AC4" s="35" t="s">
        <v>98</v>
      </c>
      <c r="AD4" s="32" t="s">
        <v>99</v>
      </c>
      <c r="AE4" s="158" t="s">
        <v>341</v>
      </c>
      <c r="AF4" s="158" t="s">
        <v>407</v>
      </c>
      <c r="AG4" s="173">
        <v>616000</v>
      </c>
      <c r="AH4" s="170" t="s">
        <v>486</v>
      </c>
      <c r="AI4" s="33" t="s">
        <v>49</v>
      </c>
      <c r="AJ4" s="34" t="s">
        <v>100</v>
      </c>
      <c r="AK4" s="9" t="s">
        <v>285</v>
      </c>
      <c r="AL4" s="144" t="s">
        <v>94</v>
      </c>
      <c r="AM4" t="s">
        <v>482</v>
      </c>
    </row>
    <row r="5" spans="1:39" x14ac:dyDescent="0.25">
      <c r="A5" s="44">
        <v>4</v>
      </c>
      <c r="B5" s="120" t="s">
        <v>204</v>
      </c>
      <c r="C5" s="116" t="s">
        <v>204</v>
      </c>
      <c r="D5" s="10">
        <v>2013</v>
      </c>
      <c r="E5" s="10" t="s">
        <v>39</v>
      </c>
      <c r="F5" s="10" t="s">
        <v>40</v>
      </c>
      <c r="G5" s="10">
        <v>74392505</v>
      </c>
      <c r="H5" s="10" t="s">
        <v>103</v>
      </c>
      <c r="I5" s="141">
        <v>616000</v>
      </c>
      <c r="J5" s="20">
        <v>6812</v>
      </c>
      <c r="K5" s="21">
        <v>41892</v>
      </c>
      <c r="L5" s="11">
        <v>42047</v>
      </c>
      <c r="M5" s="30" t="s">
        <v>42</v>
      </c>
      <c r="N5" s="23" t="s">
        <v>83</v>
      </c>
      <c r="O5" s="23" t="s">
        <v>83</v>
      </c>
      <c r="P5" s="23" t="s">
        <v>83</v>
      </c>
      <c r="Q5" s="24">
        <v>26120</v>
      </c>
      <c r="R5" s="25">
        <v>43808</v>
      </c>
      <c r="S5" s="26" t="s">
        <v>83</v>
      </c>
      <c r="T5" s="23">
        <v>5882</v>
      </c>
      <c r="U5" s="23" t="s">
        <v>104</v>
      </c>
      <c r="V5" s="23" t="s">
        <v>97</v>
      </c>
      <c r="W5" s="23" t="s">
        <v>83</v>
      </c>
      <c r="X5" s="23" t="s">
        <v>83</v>
      </c>
      <c r="Y5" s="80">
        <v>616000</v>
      </c>
      <c r="Z5" s="28"/>
      <c r="AA5" s="29">
        <v>43901</v>
      </c>
      <c r="AB5" s="30">
        <v>45922</v>
      </c>
      <c r="AC5" s="35" t="s">
        <v>98</v>
      </c>
      <c r="AD5" s="32" t="s">
        <v>99</v>
      </c>
      <c r="AE5" s="158" t="s">
        <v>342</v>
      </c>
      <c r="AF5" s="158" t="s">
        <v>407</v>
      </c>
      <c r="AG5" s="173">
        <v>616000</v>
      </c>
      <c r="AH5" s="170" t="s">
        <v>434</v>
      </c>
      <c r="AI5" s="33" t="s">
        <v>49</v>
      </c>
      <c r="AJ5" s="34" t="s">
        <v>100</v>
      </c>
      <c r="AK5" s="9" t="s">
        <v>285</v>
      </c>
      <c r="AL5" s="144" t="s">
        <v>94</v>
      </c>
      <c r="AM5" t="s">
        <v>482</v>
      </c>
    </row>
    <row r="6" spans="1:39" x14ac:dyDescent="0.25">
      <c r="A6" s="44">
        <v>5</v>
      </c>
      <c r="B6" s="120" t="s">
        <v>205</v>
      </c>
      <c r="C6" s="115" t="s">
        <v>205</v>
      </c>
      <c r="D6" s="10">
        <v>2013</v>
      </c>
      <c r="E6" s="10" t="s">
        <v>39</v>
      </c>
      <c r="F6" s="10" t="s">
        <v>40</v>
      </c>
      <c r="G6" s="10">
        <v>35489644</v>
      </c>
      <c r="H6" s="10" t="s">
        <v>105</v>
      </c>
      <c r="I6" s="141">
        <v>616000</v>
      </c>
      <c r="J6" s="20">
        <v>3804</v>
      </c>
      <c r="K6" s="21">
        <v>41830</v>
      </c>
      <c r="L6" s="11">
        <v>42048</v>
      </c>
      <c r="M6" s="22" t="s">
        <v>42</v>
      </c>
      <c r="N6" s="23" t="s">
        <v>83</v>
      </c>
      <c r="O6" s="23" t="s">
        <v>83</v>
      </c>
      <c r="P6" s="23" t="s">
        <v>83</v>
      </c>
      <c r="Q6" s="24">
        <v>26200</v>
      </c>
      <c r="R6" s="25">
        <v>43809</v>
      </c>
      <c r="S6" s="26" t="s">
        <v>83</v>
      </c>
      <c r="T6" s="23">
        <v>5885</v>
      </c>
      <c r="U6" s="27">
        <v>45869</v>
      </c>
      <c r="V6" s="23" t="s">
        <v>97</v>
      </c>
      <c r="W6" s="23" t="s">
        <v>83</v>
      </c>
      <c r="X6" s="23" t="s">
        <v>83</v>
      </c>
      <c r="Y6" s="80">
        <v>616000</v>
      </c>
      <c r="Z6" s="28"/>
      <c r="AA6" s="29">
        <v>43902</v>
      </c>
      <c r="AB6" s="30">
        <v>45922</v>
      </c>
      <c r="AC6" s="35" t="s">
        <v>98</v>
      </c>
      <c r="AD6" s="32" t="s">
        <v>99</v>
      </c>
      <c r="AE6" s="158" t="s">
        <v>343</v>
      </c>
      <c r="AF6" s="158" t="s">
        <v>407</v>
      </c>
      <c r="AG6" s="173">
        <v>616000</v>
      </c>
      <c r="AH6" s="170" t="s">
        <v>434</v>
      </c>
      <c r="AI6" s="36" t="s">
        <v>49</v>
      </c>
      <c r="AJ6" s="34" t="s">
        <v>100</v>
      </c>
      <c r="AK6" s="9" t="s">
        <v>285</v>
      </c>
      <c r="AL6" s="144" t="s">
        <v>94</v>
      </c>
      <c r="AM6" t="s">
        <v>482</v>
      </c>
    </row>
    <row r="7" spans="1:39" x14ac:dyDescent="0.25">
      <c r="A7" s="44">
        <v>6</v>
      </c>
      <c r="B7" s="120" t="s">
        <v>206</v>
      </c>
      <c r="C7" s="115" t="s">
        <v>206</v>
      </c>
      <c r="D7" s="10">
        <v>2013</v>
      </c>
      <c r="E7" s="10" t="s">
        <v>39</v>
      </c>
      <c r="F7" s="10" t="s">
        <v>40</v>
      </c>
      <c r="G7" s="10">
        <v>1065893049</v>
      </c>
      <c r="H7" s="10" t="s">
        <v>106</v>
      </c>
      <c r="I7" s="141">
        <v>616000</v>
      </c>
      <c r="J7" s="20">
        <v>4831</v>
      </c>
      <c r="K7" s="21">
        <v>41831</v>
      </c>
      <c r="L7" s="11">
        <v>42039</v>
      </c>
      <c r="M7" s="27" t="s">
        <v>42</v>
      </c>
      <c r="N7" s="23" t="s">
        <v>83</v>
      </c>
      <c r="O7" s="23" t="s">
        <v>83</v>
      </c>
      <c r="P7" s="23" t="s">
        <v>83</v>
      </c>
      <c r="Q7" s="24">
        <v>26392</v>
      </c>
      <c r="R7" s="25">
        <v>43811</v>
      </c>
      <c r="S7" s="26" t="s">
        <v>83</v>
      </c>
      <c r="T7" s="23">
        <v>5904</v>
      </c>
      <c r="U7" s="27">
        <v>45869</v>
      </c>
      <c r="V7" s="23" t="s">
        <v>97</v>
      </c>
      <c r="W7" s="23" t="s">
        <v>83</v>
      </c>
      <c r="X7" s="23" t="s">
        <v>83</v>
      </c>
      <c r="Y7" s="80">
        <v>616000</v>
      </c>
      <c r="Z7" s="28"/>
      <c r="AA7" s="29">
        <v>43893</v>
      </c>
      <c r="AB7" s="30">
        <v>45922</v>
      </c>
      <c r="AC7" s="35" t="s">
        <v>98</v>
      </c>
      <c r="AD7" s="37" t="s">
        <v>99</v>
      </c>
      <c r="AE7" s="158" t="s">
        <v>344</v>
      </c>
      <c r="AF7" s="158" t="s">
        <v>407</v>
      </c>
      <c r="AG7" s="173">
        <v>616000</v>
      </c>
      <c r="AH7" s="170" t="s">
        <v>434</v>
      </c>
      <c r="AI7" s="36" t="s">
        <v>49</v>
      </c>
      <c r="AJ7" s="34" t="s">
        <v>100</v>
      </c>
      <c r="AK7" s="9" t="s">
        <v>285</v>
      </c>
      <c r="AL7" s="144" t="s">
        <v>94</v>
      </c>
      <c r="AM7" t="s">
        <v>482</v>
      </c>
    </row>
    <row r="8" spans="1:39" x14ac:dyDescent="0.25">
      <c r="A8" s="44">
        <v>7</v>
      </c>
      <c r="B8" s="120" t="s">
        <v>207</v>
      </c>
      <c r="C8" s="115" t="s">
        <v>207</v>
      </c>
      <c r="D8" s="10">
        <v>2013</v>
      </c>
      <c r="E8" s="10" t="s">
        <v>39</v>
      </c>
      <c r="F8" s="10" t="s">
        <v>40</v>
      </c>
      <c r="G8" s="10">
        <v>89003421</v>
      </c>
      <c r="H8" s="10" t="s">
        <v>107</v>
      </c>
      <c r="I8" s="141">
        <v>616000</v>
      </c>
      <c r="J8" s="20">
        <v>5535</v>
      </c>
      <c r="K8" s="21">
        <v>41862</v>
      </c>
      <c r="L8" s="11">
        <v>42037</v>
      </c>
      <c r="M8" s="27" t="s">
        <v>42</v>
      </c>
      <c r="N8" s="23" t="s">
        <v>83</v>
      </c>
      <c r="O8" s="23" t="s">
        <v>83</v>
      </c>
      <c r="P8" s="23" t="s">
        <v>83</v>
      </c>
      <c r="Q8" s="24">
        <v>26407</v>
      </c>
      <c r="R8" s="25">
        <v>43811</v>
      </c>
      <c r="S8" s="26" t="s">
        <v>83</v>
      </c>
      <c r="T8" s="23">
        <v>5753</v>
      </c>
      <c r="U8" s="27">
        <v>45869</v>
      </c>
      <c r="V8" s="23" t="s">
        <v>97</v>
      </c>
      <c r="W8" s="23" t="s">
        <v>83</v>
      </c>
      <c r="X8" s="23" t="s">
        <v>83</v>
      </c>
      <c r="Y8" s="80">
        <v>169765</v>
      </c>
      <c r="Z8" s="28"/>
      <c r="AA8" s="29">
        <v>43862</v>
      </c>
      <c r="AB8" s="30">
        <v>45922</v>
      </c>
      <c r="AC8" s="35" t="s">
        <v>98</v>
      </c>
      <c r="AD8" s="37" t="s">
        <v>99</v>
      </c>
      <c r="AE8" s="158" t="s">
        <v>345</v>
      </c>
      <c r="AF8" s="158" t="s">
        <v>407</v>
      </c>
      <c r="AG8" s="173">
        <v>169765</v>
      </c>
      <c r="AH8" s="170" t="s">
        <v>487</v>
      </c>
      <c r="AI8" s="36" t="s">
        <v>108</v>
      </c>
      <c r="AJ8" s="34" t="s">
        <v>100</v>
      </c>
      <c r="AK8" s="9" t="s">
        <v>283</v>
      </c>
      <c r="AL8" s="144" t="s">
        <v>94</v>
      </c>
      <c r="AM8" t="s">
        <v>482</v>
      </c>
    </row>
    <row r="9" spans="1:39" x14ac:dyDescent="0.25">
      <c r="A9" s="44">
        <v>8</v>
      </c>
      <c r="B9" s="120" t="s">
        <v>208</v>
      </c>
      <c r="C9" s="115" t="s">
        <v>208</v>
      </c>
      <c r="D9" s="10">
        <v>2013</v>
      </c>
      <c r="E9" s="10" t="s">
        <v>39</v>
      </c>
      <c r="F9" s="10" t="s">
        <v>40</v>
      </c>
      <c r="G9" s="10">
        <v>40781488</v>
      </c>
      <c r="H9" s="10" t="s">
        <v>109</v>
      </c>
      <c r="I9" s="141">
        <v>616000</v>
      </c>
      <c r="J9" s="20">
        <v>4794</v>
      </c>
      <c r="K9" s="21">
        <v>41862</v>
      </c>
      <c r="L9" s="11">
        <v>42049</v>
      </c>
      <c r="M9" s="27" t="s">
        <v>42</v>
      </c>
      <c r="N9" s="23" t="s">
        <v>83</v>
      </c>
      <c r="O9" s="23" t="s">
        <v>83</v>
      </c>
      <c r="P9" s="23" t="s">
        <v>83</v>
      </c>
      <c r="Q9" s="24">
        <v>26272</v>
      </c>
      <c r="R9" s="25">
        <v>43810</v>
      </c>
      <c r="S9" s="26" t="s">
        <v>83</v>
      </c>
      <c r="T9" s="23">
        <v>5751</v>
      </c>
      <c r="U9" s="27">
        <v>45869</v>
      </c>
      <c r="V9" s="23" t="s">
        <v>83</v>
      </c>
      <c r="W9" s="23" t="s">
        <v>83</v>
      </c>
      <c r="X9" s="23" t="s">
        <v>83</v>
      </c>
      <c r="Y9" s="80">
        <v>616000</v>
      </c>
      <c r="Z9" s="28"/>
      <c r="AA9" s="29">
        <v>43903</v>
      </c>
      <c r="AB9" s="30">
        <v>45922</v>
      </c>
      <c r="AC9" s="35" t="s">
        <v>98</v>
      </c>
      <c r="AD9" s="37" t="s">
        <v>99</v>
      </c>
      <c r="AE9" s="158" t="s">
        <v>346</v>
      </c>
      <c r="AF9" s="158" t="s">
        <v>407</v>
      </c>
      <c r="AG9" s="173">
        <v>616000</v>
      </c>
      <c r="AH9" s="170" t="s">
        <v>434</v>
      </c>
      <c r="AI9" s="36" t="s">
        <v>49</v>
      </c>
      <c r="AJ9" s="34" t="s">
        <v>100</v>
      </c>
      <c r="AK9" s="9" t="s">
        <v>285</v>
      </c>
      <c r="AL9" s="144" t="s">
        <v>94</v>
      </c>
      <c r="AM9" t="s">
        <v>482</v>
      </c>
    </row>
    <row r="10" spans="1:39" x14ac:dyDescent="0.25">
      <c r="A10" s="44">
        <v>9</v>
      </c>
      <c r="B10" s="120" t="s">
        <v>209</v>
      </c>
      <c r="C10" s="115" t="s">
        <v>209</v>
      </c>
      <c r="D10" s="10">
        <v>2013</v>
      </c>
      <c r="E10" s="10" t="s">
        <v>39</v>
      </c>
      <c r="F10" s="10" t="s">
        <v>40</v>
      </c>
      <c r="G10" s="10">
        <v>11409058</v>
      </c>
      <c r="H10" s="10" t="s">
        <v>110</v>
      </c>
      <c r="I10" s="141">
        <v>924000</v>
      </c>
      <c r="J10" s="20">
        <v>6946</v>
      </c>
      <c r="K10" s="21">
        <v>41892</v>
      </c>
      <c r="L10" s="11">
        <v>42045</v>
      </c>
      <c r="M10" s="23" t="s">
        <v>42</v>
      </c>
      <c r="N10" s="23" t="s">
        <v>83</v>
      </c>
      <c r="O10" s="23" t="s">
        <v>83</v>
      </c>
      <c r="P10" s="23" t="s">
        <v>83</v>
      </c>
      <c r="Q10" s="23">
        <v>26179</v>
      </c>
      <c r="R10" s="27">
        <v>43809</v>
      </c>
      <c r="S10" s="26" t="s">
        <v>83</v>
      </c>
      <c r="T10" s="23">
        <v>5749</v>
      </c>
      <c r="U10" s="27">
        <v>45869</v>
      </c>
      <c r="V10" s="23" t="s">
        <v>97</v>
      </c>
      <c r="W10" s="23" t="s">
        <v>83</v>
      </c>
      <c r="X10" s="23" t="s">
        <v>83</v>
      </c>
      <c r="Y10" s="80">
        <v>924000</v>
      </c>
      <c r="Z10" s="28"/>
      <c r="AA10" s="29">
        <v>43899</v>
      </c>
      <c r="AB10" s="38">
        <v>45922</v>
      </c>
      <c r="AC10" s="35" t="s">
        <v>98</v>
      </c>
      <c r="AD10" s="37" t="s">
        <v>99</v>
      </c>
      <c r="AE10" s="158" t="s">
        <v>347</v>
      </c>
      <c r="AF10" s="158" t="s">
        <v>407</v>
      </c>
      <c r="AG10" s="173">
        <v>924000</v>
      </c>
      <c r="AH10" s="170" t="s">
        <v>434</v>
      </c>
      <c r="AI10" s="36" t="s">
        <v>49</v>
      </c>
      <c r="AJ10" s="34" t="s">
        <v>100</v>
      </c>
      <c r="AK10" s="9" t="s">
        <v>285</v>
      </c>
      <c r="AL10" s="144" t="s">
        <v>94</v>
      </c>
      <c r="AM10" t="s">
        <v>482</v>
      </c>
    </row>
    <row r="11" spans="1:39" x14ac:dyDescent="0.25">
      <c r="A11" s="44">
        <v>10</v>
      </c>
      <c r="B11" s="120" t="s">
        <v>210</v>
      </c>
      <c r="C11" s="115" t="s">
        <v>210</v>
      </c>
      <c r="D11" s="10">
        <v>2013</v>
      </c>
      <c r="E11" s="10" t="s">
        <v>39</v>
      </c>
      <c r="F11" s="10" t="s">
        <v>40</v>
      </c>
      <c r="G11" s="10">
        <v>52279067</v>
      </c>
      <c r="H11" s="10" t="s">
        <v>111</v>
      </c>
      <c r="I11" s="141">
        <v>719000</v>
      </c>
      <c r="J11" s="20">
        <v>5822</v>
      </c>
      <c r="K11" s="21">
        <v>41862</v>
      </c>
      <c r="L11" s="11">
        <v>42040</v>
      </c>
      <c r="M11" s="23" t="s">
        <v>42</v>
      </c>
      <c r="N11" s="23" t="s">
        <v>83</v>
      </c>
      <c r="O11" s="23" t="s">
        <v>83</v>
      </c>
      <c r="P11" s="23" t="s">
        <v>83</v>
      </c>
      <c r="Q11" s="23">
        <v>26114</v>
      </c>
      <c r="R11" s="27">
        <v>43808</v>
      </c>
      <c r="S11" s="26" t="s">
        <v>83</v>
      </c>
      <c r="T11" s="23">
        <v>5780</v>
      </c>
      <c r="U11" s="27">
        <v>45869</v>
      </c>
      <c r="V11" s="23" t="s">
        <v>83</v>
      </c>
      <c r="W11" s="23" t="s">
        <v>83</v>
      </c>
      <c r="X11" s="23" t="s">
        <v>83</v>
      </c>
      <c r="Y11" s="80">
        <v>719000</v>
      </c>
      <c r="Z11" s="28"/>
      <c r="AA11" s="29">
        <v>43894</v>
      </c>
      <c r="AB11" s="38">
        <v>45922</v>
      </c>
      <c r="AC11" s="35" t="s">
        <v>98</v>
      </c>
      <c r="AD11" s="37" t="s">
        <v>99</v>
      </c>
      <c r="AE11" s="158" t="s">
        <v>348</v>
      </c>
      <c r="AF11" s="158" t="s">
        <v>407</v>
      </c>
      <c r="AG11" s="173">
        <v>719000</v>
      </c>
      <c r="AH11" s="170" t="s">
        <v>434</v>
      </c>
      <c r="AI11" s="36" t="s">
        <v>49</v>
      </c>
      <c r="AJ11" s="34" t="s">
        <v>100</v>
      </c>
      <c r="AK11" s="9" t="s">
        <v>285</v>
      </c>
      <c r="AL11" s="144" t="s">
        <v>94</v>
      </c>
      <c r="AM11" t="s">
        <v>482</v>
      </c>
    </row>
    <row r="12" spans="1:39" x14ac:dyDescent="0.25">
      <c r="A12" s="44">
        <v>11</v>
      </c>
      <c r="B12" s="120" t="s">
        <v>211</v>
      </c>
      <c r="C12" s="115" t="s">
        <v>211</v>
      </c>
      <c r="D12" s="10">
        <v>2013</v>
      </c>
      <c r="E12" s="10" t="s">
        <v>39</v>
      </c>
      <c r="F12" s="10" t="s">
        <v>40</v>
      </c>
      <c r="G12" s="10">
        <v>1110463127</v>
      </c>
      <c r="H12" s="10" t="s">
        <v>112</v>
      </c>
      <c r="I12" s="141">
        <v>1026700</v>
      </c>
      <c r="J12" s="20">
        <v>6186</v>
      </c>
      <c r="K12" s="21">
        <v>41892</v>
      </c>
      <c r="L12" s="11">
        <v>42048</v>
      </c>
      <c r="M12" s="39" t="s">
        <v>55</v>
      </c>
      <c r="N12" s="23" t="s">
        <v>83</v>
      </c>
      <c r="O12" s="23" t="s">
        <v>83</v>
      </c>
      <c r="P12" s="23" t="s">
        <v>83</v>
      </c>
      <c r="Q12" s="23">
        <v>26357</v>
      </c>
      <c r="R12" s="27">
        <v>43810</v>
      </c>
      <c r="S12" s="26" t="s">
        <v>83</v>
      </c>
      <c r="T12" s="23">
        <v>5772</v>
      </c>
      <c r="U12" s="27">
        <v>45869</v>
      </c>
      <c r="V12" s="23" t="s">
        <v>97</v>
      </c>
      <c r="W12" s="23" t="s">
        <v>83</v>
      </c>
      <c r="X12" s="23" t="s">
        <v>83</v>
      </c>
      <c r="Y12" s="80">
        <v>1026700</v>
      </c>
      <c r="Z12" s="28"/>
      <c r="AA12" s="29">
        <v>43902</v>
      </c>
      <c r="AB12" s="38">
        <v>45922</v>
      </c>
      <c r="AC12" s="35" t="s">
        <v>98</v>
      </c>
      <c r="AD12" s="37" t="s">
        <v>99</v>
      </c>
      <c r="AE12" s="158" t="s">
        <v>349</v>
      </c>
      <c r="AF12" s="158" t="s">
        <v>407</v>
      </c>
      <c r="AG12" s="173">
        <v>1026700</v>
      </c>
      <c r="AH12" s="170" t="s">
        <v>434</v>
      </c>
      <c r="AI12" s="36" t="s">
        <v>49</v>
      </c>
      <c r="AJ12" s="34" t="s">
        <v>100</v>
      </c>
      <c r="AK12" s="9" t="s">
        <v>285</v>
      </c>
      <c r="AL12" s="144" t="s">
        <v>94</v>
      </c>
      <c r="AM12" t="s">
        <v>482</v>
      </c>
    </row>
    <row r="13" spans="1:39" x14ac:dyDescent="0.25">
      <c r="A13" s="44">
        <v>12</v>
      </c>
      <c r="B13" s="120" t="s">
        <v>212</v>
      </c>
      <c r="C13" s="115" t="s">
        <v>212</v>
      </c>
      <c r="D13" s="10">
        <v>2013</v>
      </c>
      <c r="E13" s="10" t="s">
        <v>39</v>
      </c>
      <c r="F13" s="10" t="s">
        <v>40</v>
      </c>
      <c r="G13" s="10">
        <v>91131996</v>
      </c>
      <c r="H13" s="10" t="s">
        <v>113</v>
      </c>
      <c r="I13" s="141">
        <v>616000</v>
      </c>
      <c r="J13" s="20">
        <v>7947</v>
      </c>
      <c r="K13" s="21">
        <v>41936</v>
      </c>
      <c r="L13" s="11">
        <v>42041</v>
      </c>
      <c r="M13" s="23" t="s">
        <v>55</v>
      </c>
      <c r="N13" s="23" t="s">
        <v>83</v>
      </c>
      <c r="O13" s="23" t="s">
        <v>83</v>
      </c>
      <c r="P13" s="23" t="s">
        <v>83</v>
      </c>
      <c r="Q13" s="23">
        <v>26368</v>
      </c>
      <c r="R13" s="27">
        <v>43810</v>
      </c>
      <c r="S13" s="26" t="s">
        <v>83</v>
      </c>
      <c r="T13" s="23">
        <v>5781</v>
      </c>
      <c r="U13" s="27">
        <v>45869</v>
      </c>
      <c r="V13" s="23" t="s">
        <v>97</v>
      </c>
      <c r="W13" s="23" t="s">
        <v>83</v>
      </c>
      <c r="X13" s="23" t="s">
        <v>83</v>
      </c>
      <c r="Y13" s="80">
        <v>616000</v>
      </c>
      <c r="Z13" s="28"/>
      <c r="AA13" s="29">
        <v>43895</v>
      </c>
      <c r="AB13" s="38">
        <v>45922</v>
      </c>
      <c r="AC13" s="35" t="s">
        <v>98</v>
      </c>
      <c r="AD13" s="37" t="s">
        <v>99</v>
      </c>
      <c r="AE13" s="158" t="s">
        <v>350</v>
      </c>
      <c r="AF13" s="158" t="s">
        <v>407</v>
      </c>
      <c r="AG13" s="173">
        <v>616000</v>
      </c>
      <c r="AH13" s="170" t="s">
        <v>434</v>
      </c>
      <c r="AI13" s="36" t="s">
        <v>49</v>
      </c>
      <c r="AJ13" s="34" t="s">
        <v>100</v>
      </c>
      <c r="AK13" s="9" t="s">
        <v>285</v>
      </c>
      <c r="AL13" s="144" t="s">
        <v>94</v>
      </c>
      <c r="AM13" t="s">
        <v>482</v>
      </c>
    </row>
    <row r="14" spans="1:39" x14ac:dyDescent="0.25">
      <c r="A14" s="44">
        <v>13</v>
      </c>
      <c r="B14" s="120" t="s">
        <v>213</v>
      </c>
      <c r="C14" s="115" t="s">
        <v>213</v>
      </c>
      <c r="D14" s="10">
        <v>2013</v>
      </c>
      <c r="E14" s="10" t="s">
        <v>39</v>
      </c>
      <c r="F14" s="10" t="s">
        <v>40</v>
      </c>
      <c r="G14" s="10">
        <v>4281574</v>
      </c>
      <c r="H14" s="10" t="s">
        <v>114</v>
      </c>
      <c r="I14" s="141">
        <v>821330</v>
      </c>
      <c r="J14" s="20">
        <v>7929</v>
      </c>
      <c r="K14" s="21">
        <v>41936</v>
      </c>
      <c r="L14" s="11">
        <v>42041</v>
      </c>
      <c r="M14" s="23" t="s">
        <v>42</v>
      </c>
      <c r="N14" s="23" t="s">
        <v>83</v>
      </c>
      <c r="O14" s="23" t="s">
        <v>83</v>
      </c>
      <c r="P14" s="23" t="s">
        <v>83</v>
      </c>
      <c r="Q14" s="23">
        <v>26208</v>
      </c>
      <c r="R14" s="27">
        <v>43809</v>
      </c>
      <c r="S14" s="26" t="s">
        <v>83</v>
      </c>
      <c r="T14" s="23">
        <v>5784</v>
      </c>
      <c r="U14" s="27">
        <v>45869</v>
      </c>
      <c r="V14" s="23" t="s">
        <v>97</v>
      </c>
      <c r="W14" s="23" t="s">
        <v>83</v>
      </c>
      <c r="X14" s="23" t="s">
        <v>83</v>
      </c>
      <c r="Y14" s="80">
        <v>821330</v>
      </c>
      <c r="Z14" s="28"/>
      <c r="AA14" s="29">
        <v>43895</v>
      </c>
      <c r="AB14" s="38">
        <v>45922</v>
      </c>
      <c r="AC14" s="35" t="s">
        <v>98</v>
      </c>
      <c r="AD14" s="37" t="s">
        <v>99</v>
      </c>
      <c r="AE14" s="158" t="s">
        <v>351</v>
      </c>
      <c r="AF14" s="158" t="s">
        <v>407</v>
      </c>
      <c r="AG14" s="173">
        <v>821330</v>
      </c>
      <c r="AH14" s="170" t="s">
        <v>434</v>
      </c>
      <c r="AI14" s="36" t="s">
        <v>49</v>
      </c>
      <c r="AJ14" s="34" t="s">
        <v>100</v>
      </c>
      <c r="AK14" s="9" t="s">
        <v>285</v>
      </c>
      <c r="AL14" s="144" t="s">
        <v>94</v>
      </c>
      <c r="AM14" t="s">
        <v>482</v>
      </c>
    </row>
    <row r="15" spans="1:39" x14ac:dyDescent="0.25">
      <c r="A15" s="44">
        <v>14</v>
      </c>
      <c r="B15" s="120" t="s">
        <v>214</v>
      </c>
      <c r="C15" s="115" t="s">
        <v>214</v>
      </c>
      <c r="D15" s="10">
        <v>2013</v>
      </c>
      <c r="E15" s="10" t="s">
        <v>39</v>
      </c>
      <c r="F15" s="10" t="s">
        <v>40</v>
      </c>
      <c r="G15" s="10">
        <v>53050104</v>
      </c>
      <c r="H15" s="10" t="s">
        <v>115</v>
      </c>
      <c r="I15" s="141">
        <v>616000</v>
      </c>
      <c r="J15" s="20">
        <v>7908</v>
      </c>
      <c r="K15" s="21">
        <v>41936</v>
      </c>
      <c r="L15" s="11">
        <v>42042</v>
      </c>
      <c r="M15" s="23" t="s">
        <v>42</v>
      </c>
      <c r="N15" s="23" t="s">
        <v>83</v>
      </c>
      <c r="O15" s="23" t="s">
        <v>83</v>
      </c>
      <c r="P15" s="23" t="s">
        <v>83</v>
      </c>
      <c r="Q15" s="23">
        <v>26117</v>
      </c>
      <c r="R15" s="27" t="s">
        <v>116</v>
      </c>
      <c r="S15" s="26" t="s">
        <v>83</v>
      </c>
      <c r="T15" s="23">
        <v>5794</v>
      </c>
      <c r="U15" s="27">
        <v>45869</v>
      </c>
      <c r="V15" s="23" t="s">
        <v>83</v>
      </c>
      <c r="W15" s="23" t="s">
        <v>83</v>
      </c>
      <c r="X15" s="23" t="s">
        <v>83</v>
      </c>
      <c r="Y15" s="80">
        <v>616000</v>
      </c>
      <c r="Z15" s="28"/>
      <c r="AA15" s="29">
        <v>43896</v>
      </c>
      <c r="AB15" s="38">
        <v>45922</v>
      </c>
      <c r="AC15" s="35" t="s">
        <v>98</v>
      </c>
      <c r="AD15" s="37" t="s">
        <v>99</v>
      </c>
      <c r="AE15" s="158" t="s">
        <v>352</v>
      </c>
      <c r="AF15" s="158" t="s">
        <v>407</v>
      </c>
      <c r="AG15" s="173">
        <v>616000</v>
      </c>
      <c r="AH15" s="170" t="s">
        <v>434</v>
      </c>
      <c r="AI15" s="36" t="s">
        <v>49</v>
      </c>
      <c r="AJ15" s="34" t="s">
        <v>100</v>
      </c>
      <c r="AK15" s="9" t="s">
        <v>285</v>
      </c>
      <c r="AL15" s="144" t="s">
        <v>94</v>
      </c>
      <c r="AM15" t="s">
        <v>482</v>
      </c>
    </row>
    <row r="16" spans="1:39" x14ac:dyDescent="0.25">
      <c r="A16" s="44">
        <v>15</v>
      </c>
      <c r="B16" s="120" t="s">
        <v>215</v>
      </c>
      <c r="C16" s="115" t="s">
        <v>215</v>
      </c>
      <c r="D16" s="10">
        <v>2013</v>
      </c>
      <c r="E16" s="10" t="s">
        <v>39</v>
      </c>
      <c r="F16" s="10" t="s">
        <v>40</v>
      </c>
      <c r="G16" s="10">
        <v>75000108</v>
      </c>
      <c r="H16" s="10" t="s">
        <v>117</v>
      </c>
      <c r="I16" s="141">
        <v>821000</v>
      </c>
      <c r="J16" s="20">
        <v>6367</v>
      </c>
      <c r="K16" s="21">
        <v>41936</v>
      </c>
      <c r="L16" s="11">
        <v>42041</v>
      </c>
      <c r="M16" s="23" t="s">
        <v>42</v>
      </c>
      <c r="N16" s="23" t="s">
        <v>83</v>
      </c>
      <c r="O16" s="23" t="s">
        <v>83</v>
      </c>
      <c r="P16" s="23" t="s">
        <v>83</v>
      </c>
      <c r="Q16" s="23">
        <v>26121</v>
      </c>
      <c r="R16" s="27">
        <v>43808</v>
      </c>
      <c r="S16" s="26" t="s">
        <v>83</v>
      </c>
      <c r="T16" s="23">
        <v>7576</v>
      </c>
      <c r="U16" s="27">
        <v>45869</v>
      </c>
      <c r="V16" s="23" t="s">
        <v>97</v>
      </c>
      <c r="W16" s="23" t="s">
        <v>83</v>
      </c>
      <c r="X16" s="23" t="s">
        <v>83</v>
      </c>
      <c r="Y16" s="80">
        <v>821000</v>
      </c>
      <c r="Z16" s="28"/>
      <c r="AA16" s="29">
        <v>43895</v>
      </c>
      <c r="AB16" s="38">
        <v>45922</v>
      </c>
      <c r="AC16" s="35" t="s">
        <v>98</v>
      </c>
      <c r="AD16" s="37" t="s">
        <v>99</v>
      </c>
      <c r="AE16" s="158" t="s">
        <v>353</v>
      </c>
      <c r="AF16" s="158" t="s">
        <v>408</v>
      </c>
      <c r="AG16" s="159">
        <v>821000</v>
      </c>
      <c r="AH16" s="160" t="s">
        <v>436</v>
      </c>
      <c r="AI16" s="36" t="s">
        <v>49</v>
      </c>
      <c r="AJ16" s="34" t="s">
        <v>100</v>
      </c>
      <c r="AK16" s="9" t="s">
        <v>285</v>
      </c>
      <c r="AL16" s="144" t="s">
        <v>94</v>
      </c>
      <c r="AM16" t="s">
        <v>482</v>
      </c>
    </row>
    <row r="17" spans="1:39" x14ac:dyDescent="0.25">
      <c r="A17" s="44">
        <v>16</v>
      </c>
      <c r="B17" s="120" t="s">
        <v>216</v>
      </c>
      <c r="C17" s="115" t="s">
        <v>216</v>
      </c>
      <c r="D17" s="10">
        <v>2013</v>
      </c>
      <c r="E17" s="10" t="s">
        <v>39</v>
      </c>
      <c r="F17" s="10" t="s">
        <v>40</v>
      </c>
      <c r="G17" s="10">
        <v>80434977</v>
      </c>
      <c r="H17" s="10" t="s">
        <v>118</v>
      </c>
      <c r="I17" s="141">
        <v>616000</v>
      </c>
      <c r="J17" s="20">
        <v>7910</v>
      </c>
      <c r="K17" s="21">
        <v>41936</v>
      </c>
      <c r="L17" s="11">
        <v>42041</v>
      </c>
      <c r="M17" s="23" t="s">
        <v>42</v>
      </c>
      <c r="N17" s="23" t="s">
        <v>83</v>
      </c>
      <c r="O17" s="23" t="s">
        <v>83</v>
      </c>
      <c r="P17" s="23" t="s">
        <v>83</v>
      </c>
      <c r="Q17" s="23">
        <v>26367</v>
      </c>
      <c r="R17" s="27">
        <v>43810</v>
      </c>
      <c r="S17" s="26" t="s">
        <v>83</v>
      </c>
      <c r="T17" s="23">
        <v>5797</v>
      </c>
      <c r="U17" s="27">
        <v>45869</v>
      </c>
      <c r="V17" s="23" t="s">
        <v>97</v>
      </c>
      <c r="W17" s="23" t="s">
        <v>83</v>
      </c>
      <c r="X17" s="23" t="s">
        <v>83</v>
      </c>
      <c r="Y17" s="80">
        <v>616000</v>
      </c>
      <c r="Z17" s="28"/>
      <c r="AA17" s="29">
        <v>43895</v>
      </c>
      <c r="AB17" s="38">
        <v>45922</v>
      </c>
      <c r="AC17" s="35" t="s">
        <v>98</v>
      </c>
      <c r="AD17" s="37" t="s">
        <v>99</v>
      </c>
      <c r="AE17" s="158" t="s">
        <v>354</v>
      </c>
      <c r="AF17" s="158" t="s">
        <v>407</v>
      </c>
      <c r="AG17" s="173">
        <v>616000</v>
      </c>
      <c r="AH17" s="170" t="s">
        <v>486</v>
      </c>
      <c r="AI17" s="36" t="s">
        <v>49</v>
      </c>
      <c r="AJ17" s="34" t="s">
        <v>100</v>
      </c>
      <c r="AK17" s="9" t="s">
        <v>285</v>
      </c>
      <c r="AL17" s="144" t="s">
        <v>94</v>
      </c>
      <c r="AM17" t="s">
        <v>482</v>
      </c>
    </row>
    <row r="18" spans="1:39" x14ac:dyDescent="0.25">
      <c r="A18" s="44">
        <v>17</v>
      </c>
      <c r="B18" s="120" t="s">
        <v>259</v>
      </c>
      <c r="C18" s="115" t="s">
        <v>217</v>
      </c>
      <c r="D18" s="10">
        <v>2012</v>
      </c>
      <c r="E18" s="10" t="s">
        <v>39</v>
      </c>
      <c r="F18" s="10" t="s">
        <v>40</v>
      </c>
      <c r="G18" s="10">
        <v>1032249122</v>
      </c>
      <c r="H18" s="10" t="s">
        <v>119</v>
      </c>
      <c r="I18" s="141">
        <v>1026700</v>
      </c>
      <c r="J18" s="20">
        <v>6424</v>
      </c>
      <c r="K18" s="21">
        <v>41898</v>
      </c>
      <c r="L18" s="11">
        <v>42041</v>
      </c>
      <c r="M18" s="39" t="s">
        <v>42</v>
      </c>
      <c r="N18" s="23" t="s">
        <v>83</v>
      </c>
      <c r="O18" s="23" t="s">
        <v>83</v>
      </c>
      <c r="P18" s="23" t="s">
        <v>83</v>
      </c>
      <c r="Q18" s="23">
        <v>26369</v>
      </c>
      <c r="R18" s="27">
        <v>43810</v>
      </c>
      <c r="S18" s="26" t="s">
        <v>83</v>
      </c>
      <c r="T18" s="23">
        <v>5893</v>
      </c>
      <c r="U18" s="27">
        <v>45869</v>
      </c>
      <c r="V18" s="23" t="s">
        <v>83</v>
      </c>
      <c r="W18" s="23" t="s">
        <v>83</v>
      </c>
      <c r="X18" s="23" t="s">
        <v>83</v>
      </c>
      <c r="Y18" s="80">
        <v>1026700</v>
      </c>
      <c r="Z18" s="28"/>
      <c r="AA18" s="29">
        <v>43895</v>
      </c>
      <c r="AB18" s="38">
        <v>45922</v>
      </c>
      <c r="AC18" s="35" t="s">
        <v>98</v>
      </c>
      <c r="AD18" s="37" t="s">
        <v>99</v>
      </c>
      <c r="AE18" s="158" t="s">
        <v>355</v>
      </c>
      <c r="AF18" s="158" t="s">
        <v>407</v>
      </c>
      <c r="AG18" s="173">
        <v>1026700</v>
      </c>
      <c r="AH18" s="170" t="s">
        <v>434</v>
      </c>
      <c r="AI18" s="36" t="s">
        <v>49</v>
      </c>
      <c r="AJ18" s="34" t="s">
        <v>100</v>
      </c>
      <c r="AK18" s="9" t="s">
        <v>285</v>
      </c>
      <c r="AL18" s="144" t="s">
        <v>94</v>
      </c>
      <c r="AM18" t="s">
        <v>482</v>
      </c>
    </row>
    <row r="19" spans="1:39" x14ac:dyDescent="0.25">
      <c r="A19" s="44">
        <v>18</v>
      </c>
      <c r="B19" s="120" t="s">
        <v>260</v>
      </c>
      <c r="C19" s="115" t="s">
        <v>218</v>
      </c>
      <c r="D19" s="10">
        <v>2012</v>
      </c>
      <c r="E19" s="10" t="s">
        <v>39</v>
      </c>
      <c r="F19" s="10" t="s">
        <v>40</v>
      </c>
      <c r="G19" s="10">
        <v>39663977</v>
      </c>
      <c r="H19" s="10" t="s">
        <v>120</v>
      </c>
      <c r="I19" s="141">
        <v>616000</v>
      </c>
      <c r="J19" s="20">
        <v>4761</v>
      </c>
      <c r="K19" s="21">
        <v>41824</v>
      </c>
      <c r="L19" s="11">
        <v>42044</v>
      </c>
      <c r="M19" s="23" t="s">
        <v>42</v>
      </c>
      <c r="N19" s="23" t="s">
        <v>83</v>
      </c>
      <c r="O19" s="23" t="s">
        <v>83</v>
      </c>
      <c r="P19" s="23" t="s">
        <v>83</v>
      </c>
      <c r="Q19" s="23">
        <v>26408</v>
      </c>
      <c r="R19" s="27">
        <v>43811</v>
      </c>
      <c r="S19" s="26" t="s">
        <v>83</v>
      </c>
      <c r="T19" s="23">
        <v>5894</v>
      </c>
      <c r="U19" s="27">
        <v>45869</v>
      </c>
      <c r="V19" s="23" t="s">
        <v>97</v>
      </c>
      <c r="W19" s="23" t="s">
        <v>83</v>
      </c>
      <c r="X19" s="23" t="s">
        <v>83</v>
      </c>
      <c r="Y19" s="80">
        <v>616000</v>
      </c>
      <c r="Z19" s="28"/>
      <c r="AA19" s="29">
        <v>43898</v>
      </c>
      <c r="AB19" s="38">
        <v>45922</v>
      </c>
      <c r="AC19" s="35" t="s">
        <v>98</v>
      </c>
      <c r="AD19" s="37" t="s">
        <v>99</v>
      </c>
      <c r="AE19" s="158" t="s">
        <v>356</v>
      </c>
      <c r="AF19" s="158" t="s">
        <v>408</v>
      </c>
      <c r="AG19" s="159">
        <v>616000</v>
      </c>
      <c r="AH19" s="160" t="s">
        <v>436</v>
      </c>
      <c r="AI19" s="36" t="s">
        <v>49</v>
      </c>
      <c r="AJ19" s="34" t="s">
        <v>100</v>
      </c>
      <c r="AK19" s="9" t="s">
        <v>285</v>
      </c>
      <c r="AL19" s="144" t="s">
        <v>94</v>
      </c>
      <c r="AM19" t="s">
        <v>482</v>
      </c>
    </row>
    <row r="20" spans="1:39" x14ac:dyDescent="0.25">
      <c r="A20" s="44">
        <v>19</v>
      </c>
      <c r="B20" s="120" t="s">
        <v>261</v>
      </c>
      <c r="C20" s="115" t="s">
        <v>219</v>
      </c>
      <c r="D20" s="10">
        <v>2012</v>
      </c>
      <c r="E20" s="10" t="s">
        <v>39</v>
      </c>
      <c r="F20" s="10" t="s">
        <v>40</v>
      </c>
      <c r="G20" s="10">
        <v>52236406</v>
      </c>
      <c r="H20" s="10" t="s">
        <v>121</v>
      </c>
      <c r="I20" s="141">
        <v>616000</v>
      </c>
      <c r="J20" s="20">
        <v>2315</v>
      </c>
      <c r="K20" s="21">
        <v>41768</v>
      </c>
      <c r="L20" s="11">
        <v>42046</v>
      </c>
      <c r="M20" s="23" t="s">
        <v>42</v>
      </c>
      <c r="N20" s="23" t="s">
        <v>83</v>
      </c>
      <c r="O20" s="23" t="s">
        <v>83</v>
      </c>
      <c r="P20" s="23" t="s">
        <v>83</v>
      </c>
      <c r="Q20" s="23">
        <v>26142</v>
      </c>
      <c r="R20" s="27">
        <v>43808</v>
      </c>
      <c r="S20" s="26" t="s">
        <v>83</v>
      </c>
      <c r="T20" s="23">
        <v>5896</v>
      </c>
      <c r="U20" s="27">
        <v>45869</v>
      </c>
      <c r="V20" s="23" t="s">
        <v>97</v>
      </c>
      <c r="W20" s="23" t="s">
        <v>83</v>
      </c>
      <c r="X20" s="23" t="s">
        <v>83</v>
      </c>
      <c r="Y20" s="80">
        <v>616000</v>
      </c>
      <c r="Z20" s="28"/>
      <c r="AA20" s="29">
        <v>43900</v>
      </c>
      <c r="AB20" s="38">
        <v>45922</v>
      </c>
      <c r="AC20" s="35" t="s">
        <v>98</v>
      </c>
      <c r="AD20" s="37" t="s">
        <v>99</v>
      </c>
      <c r="AE20" s="158" t="s">
        <v>357</v>
      </c>
      <c r="AF20" s="158" t="s">
        <v>407</v>
      </c>
      <c r="AG20" s="173">
        <v>616000</v>
      </c>
      <c r="AH20" s="170" t="s">
        <v>434</v>
      </c>
      <c r="AI20" s="70" t="s">
        <v>49</v>
      </c>
      <c r="AJ20" s="34" t="s">
        <v>100</v>
      </c>
      <c r="AK20" s="9" t="s">
        <v>285</v>
      </c>
      <c r="AL20" s="144" t="s">
        <v>94</v>
      </c>
      <c r="AM20" t="s">
        <v>482</v>
      </c>
    </row>
    <row r="21" spans="1:39" x14ac:dyDescent="0.25">
      <c r="A21" s="44">
        <v>20</v>
      </c>
      <c r="B21" s="120" t="s">
        <v>262</v>
      </c>
      <c r="C21" s="115" t="s">
        <v>220</v>
      </c>
      <c r="D21" s="10">
        <v>2012</v>
      </c>
      <c r="E21" s="10" t="s">
        <v>39</v>
      </c>
      <c r="F21" s="10" t="s">
        <v>40</v>
      </c>
      <c r="G21" s="10">
        <v>79610124</v>
      </c>
      <c r="H21" s="10" t="s">
        <v>122</v>
      </c>
      <c r="I21" s="141">
        <v>616000</v>
      </c>
      <c r="J21" s="20">
        <v>2337</v>
      </c>
      <c r="K21" s="21">
        <v>41800</v>
      </c>
      <c r="L21" s="11">
        <v>42046</v>
      </c>
      <c r="M21" s="23" t="s">
        <v>42</v>
      </c>
      <c r="N21" s="23" t="s">
        <v>83</v>
      </c>
      <c r="O21" s="23" t="s">
        <v>83</v>
      </c>
      <c r="P21" s="23" t="s">
        <v>83</v>
      </c>
      <c r="Q21" s="40">
        <v>26363</v>
      </c>
      <c r="R21" s="27">
        <v>43810</v>
      </c>
      <c r="S21" s="26" t="s">
        <v>83</v>
      </c>
      <c r="T21" s="23">
        <v>5898</v>
      </c>
      <c r="U21" s="27">
        <v>45869</v>
      </c>
      <c r="V21" s="23" t="s">
        <v>83</v>
      </c>
      <c r="W21" s="23" t="s">
        <v>83</v>
      </c>
      <c r="X21" s="23" t="s">
        <v>83</v>
      </c>
      <c r="Y21" s="80">
        <v>616000</v>
      </c>
      <c r="Z21" s="28"/>
      <c r="AA21" s="29">
        <v>43900</v>
      </c>
      <c r="AB21" s="38">
        <v>45923</v>
      </c>
      <c r="AC21" s="35" t="s">
        <v>98</v>
      </c>
      <c r="AD21" s="37" t="s">
        <v>99</v>
      </c>
      <c r="AE21" s="158" t="s">
        <v>358</v>
      </c>
      <c r="AF21" s="158" t="s">
        <v>407</v>
      </c>
      <c r="AG21" s="173">
        <v>616000</v>
      </c>
      <c r="AH21" s="170" t="s">
        <v>434</v>
      </c>
      <c r="AI21" s="122" t="s">
        <v>49</v>
      </c>
      <c r="AJ21" s="34" t="s">
        <v>100</v>
      </c>
      <c r="AK21" s="9" t="s">
        <v>285</v>
      </c>
      <c r="AL21" s="144" t="s">
        <v>94</v>
      </c>
      <c r="AM21" t="s">
        <v>482</v>
      </c>
    </row>
    <row r="22" spans="1:39" x14ac:dyDescent="0.25">
      <c r="A22" s="44">
        <v>21</v>
      </c>
      <c r="B22" s="120" t="s">
        <v>263</v>
      </c>
      <c r="C22" s="115" t="s">
        <v>221</v>
      </c>
      <c r="D22" s="10">
        <v>2012</v>
      </c>
      <c r="E22" s="10" t="s">
        <v>39</v>
      </c>
      <c r="F22" s="10" t="s">
        <v>40</v>
      </c>
      <c r="G22" s="10">
        <v>11410019</v>
      </c>
      <c r="H22" s="10" t="s">
        <v>123</v>
      </c>
      <c r="I22" s="141">
        <v>616000</v>
      </c>
      <c r="J22" s="20">
        <v>5279</v>
      </c>
      <c r="K22" s="21">
        <v>41800</v>
      </c>
      <c r="L22" s="11">
        <v>42048</v>
      </c>
      <c r="M22" s="23" t="s">
        <v>42</v>
      </c>
      <c r="N22" s="23" t="s">
        <v>83</v>
      </c>
      <c r="O22" s="23" t="s">
        <v>83</v>
      </c>
      <c r="P22" s="23" t="s">
        <v>83</v>
      </c>
      <c r="Q22" s="23">
        <v>26141</v>
      </c>
      <c r="R22" s="27">
        <v>43808</v>
      </c>
      <c r="S22" s="26" t="s">
        <v>83</v>
      </c>
      <c r="T22" s="23">
        <v>5901</v>
      </c>
      <c r="U22" s="27">
        <v>45869</v>
      </c>
      <c r="V22" s="23" t="s">
        <v>83</v>
      </c>
      <c r="W22" s="23" t="s">
        <v>83</v>
      </c>
      <c r="X22" s="23" t="s">
        <v>83</v>
      </c>
      <c r="Y22" s="80">
        <v>616000</v>
      </c>
      <c r="Z22" s="28"/>
      <c r="AA22" s="29">
        <v>43902</v>
      </c>
      <c r="AB22" s="38">
        <v>45923</v>
      </c>
      <c r="AC22" s="35" t="s">
        <v>98</v>
      </c>
      <c r="AD22" s="37" t="s">
        <v>99</v>
      </c>
      <c r="AE22" s="158" t="s">
        <v>359</v>
      </c>
      <c r="AF22" s="158" t="s">
        <v>409</v>
      </c>
      <c r="AG22" s="159">
        <v>616000</v>
      </c>
      <c r="AH22" s="171" t="s">
        <v>436</v>
      </c>
      <c r="AI22" s="122" t="s">
        <v>49</v>
      </c>
      <c r="AJ22" s="34" t="s">
        <v>100</v>
      </c>
      <c r="AK22" s="9" t="s">
        <v>285</v>
      </c>
      <c r="AL22" s="144" t="s">
        <v>94</v>
      </c>
      <c r="AM22" s="144" t="s">
        <v>482</v>
      </c>
    </row>
    <row r="23" spans="1:39" x14ac:dyDescent="0.25">
      <c r="A23" s="44">
        <v>22</v>
      </c>
      <c r="B23" s="120" t="s">
        <v>222</v>
      </c>
      <c r="C23" s="115" t="s">
        <v>222</v>
      </c>
      <c r="D23" s="10">
        <v>2013</v>
      </c>
      <c r="E23" s="10" t="s">
        <v>39</v>
      </c>
      <c r="F23" s="10" t="s">
        <v>40</v>
      </c>
      <c r="G23" s="10">
        <v>4794920</v>
      </c>
      <c r="H23" s="10" t="s">
        <v>124</v>
      </c>
      <c r="I23" s="141">
        <v>616000</v>
      </c>
      <c r="J23" s="20">
        <v>2155</v>
      </c>
      <c r="K23" s="21">
        <v>41774</v>
      </c>
      <c r="L23" s="11">
        <v>42037</v>
      </c>
      <c r="M23" s="23" t="s">
        <v>42</v>
      </c>
      <c r="N23" s="23" t="s">
        <v>83</v>
      </c>
      <c r="O23" s="23" t="s">
        <v>83</v>
      </c>
      <c r="P23" s="23" t="s">
        <v>83</v>
      </c>
      <c r="Q23" s="23">
        <v>26089</v>
      </c>
      <c r="R23" s="27">
        <v>43805</v>
      </c>
      <c r="S23" s="26" t="s">
        <v>83</v>
      </c>
      <c r="T23" s="23">
        <v>5821</v>
      </c>
      <c r="U23" s="27">
        <v>45869</v>
      </c>
      <c r="V23" s="23" t="s">
        <v>83</v>
      </c>
      <c r="W23" s="23" t="s">
        <v>83</v>
      </c>
      <c r="X23" s="23" t="s">
        <v>83</v>
      </c>
      <c r="Y23" s="80">
        <v>616000</v>
      </c>
      <c r="Z23" s="28"/>
      <c r="AA23" s="29">
        <v>43862</v>
      </c>
      <c r="AB23" s="38">
        <v>45923</v>
      </c>
      <c r="AC23" s="35" t="s">
        <v>98</v>
      </c>
      <c r="AD23" s="37" t="s">
        <v>99</v>
      </c>
      <c r="AE23" s="158" t="s">
        <v>360</v>
      </c>
      <c r="AF23" s="158" t="s">
        <v>407</v>
      </c>
      <c r="AG23" s="173">
        <v>616000</v>
      </c>
      <c r="AH23" s="170" t="s">
        <v>434</v>
      </c>
      <c r="AI23" s="122" t="s">
        <v>49</v>
      </c>
      <c r="AJ23" s="34" t="s">
        <v>100</v>
      </c>
      <c r="AK23" s="9" t="s">
        <v>285</v>
      </c>
      <c r="AL23" s="144" t="s">
        <v>94</v>
      </c>
      <c r="AM23" t="s">
        <v>482</v>
      </c>
    </row>
    <row r="24" spans="1:39" x14ac:dyDescent="0.25">
      <c r="A24" s="44">
        <v>23</v>
      </c>
      <c r="B24" s="120" t="s">
        <v>264</v>
      </c>
      <c r="C24" s="115" t="s">
        <v>223</v>
      </c>
      <c r="D24" s="10">
        <v>2013</v>
      </c>
      <c r="E24" s="10" t="s">
        <v>66</v>
      </c>
      <c r="F24" s="10" t="s">
        <v>40</v>
      </c>
      <c r="G24" s="10">
        <v>39773615</v>
      </c>
      <c r="H24" s="10" t="s">
        <v>125</v>
      </c>
      <c r="I24" s="141">
        <v>1179000</v>
      </c>
      <c r="J24" s="20">
        <v>1847</v>
      </c>
      <c r="K24" s="21">
        <v>41626</v>
      </c>
      <c r="L24" s="11">
        <v>42139</v>
      </c>
      <c r="M24" s="23" t="s">
        <v>42</v>
      </c>
      <c r="N24" s="23" t="s">
        <v>83</v>
      </c>
      <c r="O24" s="23" t="s">
        <v>83</v>
      </c>
      <c r="P24" s="23" t="s">
        <v>83</v>
      </c>
      <c r="Q24" s="23" t="s">
        <v>83</v>
      </c>
      <c r="R24" s="23" t="s">
        <v>83</v>
      </c>
      <c r="S24" s="23" t="s">
        <v>83</v>
      </c>
      <c r="T24" s="23" t="s">
        <v>83</v>
      </c>
      <c r="U24" s="23" t="s">
        <v>83</v>
      </c>
      <c r="V24" s="23" t="s">
        <v>83</v>
      </c>
      <c r="W24" s="23" t="s">
        <v>83</v>
      </c>
      <c r="X24" s="23" t="s">
        <v>83</v>
      </c>
      <c r="Y24" s="80">
        <v>1179000</v>
      </c>
      <c r="Z24" s="28"/>
      <c r="AA24" s="29">
        <v>44154</v>
      </c>
      <c r="AB24" s="38">
        <v>45923</v>
      </c>
      <c r="AC24" s="35" t="s">
        <v>98</v>
      </c>
      <c r="AD24" s="41" t="s">
        <v>99</v>
      </c>
      <c r="AE24" s="158" t="s">
        <v>361</v>
      </c>
      <c r="AF24" s="158" t="s">
        <v>409</v>
      </c>
      <c r="AG24" s="161">
        <v>1179000</v>
      </c>
      <c r="AH24" s="172" t="s">
        <v>436</v>
      </c>
      <c r="AI24" s="122" t="s">
        <v>49</v>
      </c>
      <c r="AJ24" s="127"/>
      <c r="AK24" s="9" t="s">
        <v>285</v>
      </c>
      <c r="AL24" s="144" t="s">
        <v>94</v>
      </c>
      <c r="AM24" s="144" t="s">
        <v>482</v>
      </c>
    </row>
    <row r="25" spans="1:39" ht="30" x14ac:dyDescent="0.25">
      <c r="A25" s="44">
        <v>24</v>
      </c>
      <c r="B25" s="120" t="s">
        <v>224</v>
      </c>
      <c r="C25" s="115" t="s">
        <v>224</v>
      </c>
      <c r="D25" s="10">
        <v>2013</v>
      </c>
      <c r="E25" s="10" t="s">
        <v>39</v>
      </c>
      <c r="F25" s="10" t="s">
        <v>40</v>
      </c>
      <c r="G25" s="10">
        <v>63318074</v>
      </c>
      <c r="H25" s="10" t="s">
        <v>126</v>
      </c>
      <c r="I25" s="141">
        <v>820000</v>
      </c>
      <c r="J25" s="20">
        <v>6423</v>
      </c>
      <c r="K25" s="21">
        <v>41898</v>
      </c>
      <c r="L25" s="11">
        <v>42040</v>
      </c>
      <c r="M25" s="23" t="s">
        <v>42</v>
      </c>
      <c r="N25" s="71">
        <v>43894</v>
      </c>
      <c r="O25" s="23" t="s">
        <v>83</v>
      </c>
      <c r="P25" s="23" t="s">
        <v>83</v>
      </c>
      <c r="Q25" s="23" t="s">
        <v>83</v>
      </c>
      <c r="R25" s="23" t="s">
        <v>83</v>
      </c>
      <c r="S25" s="23" t="s">
        <v>83</v>
      </c>
      <c r="T25" s="23" t="s">
        <v>83</v>
      </c>
      <c r="U25" s="23" t="s">
        <v>83</v>
      </c>
      <c r="V25" s="23" t="s">
        <v>83</v>
      </c>
      <c r="W25" s="23" t="s">
        <v>83</v>
      </c>
      <c r="X25" s="23" t="s">
        <v>83</v>
      </c>
      <c r="Y25" s="80">
        <v>656000</v>
      </c>
      <c r="Z25" s="28"/>
      <c r="AA25" s="29">
        <v>43894</v>
      </c>
      <c r="AB25" s="38">
        <v>45923</v>
      </c>
      <c r="AC25" s="35" t="s">
        <v>98</v>
      </c>
      <c r="AD25" s="41" t="s">
        <v>99</v>
      </c>
      <c r="AE25" s="158" t="s">
        <v>362</v>
      </c>
      <c r="AF25" s="158" t="s">
        <v>409</v>
      </c>
      <c r="AG25" s="161">
        <v>656000</v>
      </c>
      <c r="AH25" s="162" t="s">
        <v>483</v>
      </c>
      <c r="AI25" s="123" t="s">
        <v>127</v>
      </c>
      <c r="AJ25" s="127"/>
      <c r="AK25" s="9" t="s">
        <v>283</v>
      </c>
      <c r="AL25" s="144" t="s">
        <v>94</v>
      </c>
      <c r="AM25" t="s">
        <v>482</v>
      </c>
    </row>
    <row r="26" spans="1:39" ht="30" x14ac:dyDescent="0.25">
      <c r="A26" s="44">
        <v>25</v>
      </c>
      <c r="B26" s="120" t="s">
        <v>265</v>
      </c>
      <c r="C26" s="115" t="s">
        <v>225</v>
      </c>
      <c r="D26" s="10">
        <v>2014</v>
      </c>
      <c r="E26" s="10" t="s">
        <v>39</v>
      </c>
      <c r="F26" s="10" t="s">
        <v>40</v>
      </c>
      <c r="G26" s="10">
        <v>11432225</v>
      </c>
      <c r="H26" s="10" t="s">
        <v>128</v>
      </c>
      <c r="I26" s="141">
        <v>919280</v>
      </c>
      <c r="J26" s="20">
        <v>941</v>
      </c>
      <c r="K26" s="21">
        <v>42388</v>
      </c>
      <c r="L26" s="11">
        <v>42857</v>
      </c>
      <c r="M26" s="23" t="s">
        <v>42</v>
      </c>
      <c r="N26" s="71">
        <v>43894</v>
      </c>
      <c r="O26" s="23" t="s">
        <v>83</v>
      </c>
      <c r="P26" s="23" t="s">
        <v>83</v>
      </c>
      <c r="Q26" s="23" t="s">
        <v>83</v>
      </c>
      <c r="R26" s="23" t="s">
        <v>83</v>
      </c>
      <c r="S26" s="23" t="s">
        <v>83</v>
      </c>
      <c r="T26" s="23" t="s">
        <v>83</v>
      </c>
      <c r="U26" s="23" t="s">
        <v>83</v>
      </c>
      <c r="V26" s="23" t="s">
        <v>83</v>
      </c>
      <c r="W26" s="23" t="s">
        <v>83</v>
      </c>
      <c r="X26" s="23" t="s">
        <v>83</v>
      </c>
      <c r="Y26" s="80">
        <v>732666</v>
      </c>
      <c r="Z26" s="28"/>
      <c r="AA26" s="29">
        <v>44951</v>
      </c>
      <c r="AB26" s="38">
        <v>45923</v>
      </c>
      <c r="AC26" s="35" t="s">
        <v>98</v>
      </c>
      <c r="AD26" s="41" t="s">
        <v>99</v>
      </c>
      <c r="AE26" s="158" t="s">
        <v>363</v>
      </c>
      <c r="AF26" s="158" t="s">
        <v>409</v>
      </c>
      <c r="AG26" s="161">
        <v>732666</v>
      </c>
      <c r="AH26" s="162" t="s">
        <v>436</v>
      </c>
      <c r="AI26" s="123" t="s">
        <v>129</v>
      </c>
      <c r="AJ26" s="127"/>
      <c r="AK26" s="9" t="s">
        <v>283</v>
      </c>
      <c r="AL26" s="144" t="s">
        <v>94</v>
      </c>
      <c r="AM26" t="s">
        <v>482</v>
      </c>
    </row>
    <row r="27" spans="1:39" x14ac:dyDescent="0.25">
      <c r="A27" s="44">
        <v>26</v>
      </c>
      <c r="B27" s="120" t="s">
        <v>226</v>
      </c>
      <c r="C27" s="115" t="s">
        <v>226</v>
      </c>
      <c r="D27" s="10">
        <v>2013</v>
      </c>
      <c r="E27" s="10" t="s">
        <v>39</v>
      </c>
      <c r="F27" s="10" t="s">
        <v>40</v>
      </c>
      <c r="G27" s="10">
        <v>51763107</v>
      </c>
      <c r="H27" s="10" t="s">
        <v>130</v>
      </c>
      <c r="I27" s="141">
        <v>1232000</v>
      </c>
      <c r="J27" s="20">
        <v>3855</v>
      </c>
      <c r="K27" s="21">
        <v>41830</v>
      </c>
      <c r="L27" s="11">
        <v>42047</v>
      </c>
      <c r="M27" s="23" t="s">
        <v>42</v>
      </c>
      <c r="N27" s="23" t="s">
        <v>83</v>
      </c>
      <c r="O27" s="23" t="s">
        <v>83</v>
      </c>
      <c r="P27" s="23" t="s">
        <v>83</v>
      </c>
      <c r="Q27" s="23" t="s">
        <v>83</v>
      </c>
      <c r="R27" s="23" t="s">
        <v>83</v>
      </c>
      <c r="S27" s="23" t="s">
        <v>83</v>
      </c>
      <c r="T27" s="23" t="s">
        <v>83</v>
      </c>
      <c r="U27" s="23" t="s">
        <v>83</v>
      </c>
      <c r="V27" s="23" t="s">
        <v>83</v>
      </c>
      <c r="W27" s="23" t="s">
        <v>83</v>
      </c>
      <c r="X27" s="23" t="s">
        <v>83</v>
      </c>
      <c r="Y27" s="80">
        <v>1232000</v>
      </c>
      <c r="Z27" s="28"/>
      <c r="AA27" s="29">
        <v>43901</v>
      </c>
      <c r="AB27" s="38">
        <v>45923</v>
      </c>
      <c r="AC27" s="35" t="s">
        <v>98</v>
      </c>
      <c r="AD27" s="41" t="s">
        <v>99</v>
      </c>
      <c r="AE27" s="158" t="s">
        <v>364</v>
      </c>
      <c r="AF27" s="158" t="s">
        <v>407</v>
      </c>
      <c r="AG27" s="173">
        <v>1232000</v>
      </c>
      <c r="AH27" s="170" t="s">
        <v>434</v>
      </c>
      <c r="AI27" s="122" t="s">
        <v>49</v>
      </c>
      <c r="AJ27" s="127"/>
      <c r="AK27" s="9" t="s">
        <v>285</v>
      </c>
      <c r="AL27" s="144" t="s">
        <v>94</v>
      </c>
      <c r="AM27" t="s">
        <v>482</v>
      </c>
    </row>
    <row r="28" spans="1:39" x14ac:dyDescent="0.25">
      <c r="A28" s="44">
        <v>27</v>
      </c>
      <c r="B28" s="120" t="s">
        <v>227</v>
      </c>
      <c r="C28" s="115" t="s">
        <v>227</v>
      </c>
      <c r="D28" s="10">
        <v>2013</v>
      </c>
      <c r="E28" s="10" t="s">
        <v>39</v>
      </c>
      <c r="F28" s="10" t="s">
        <v>40</v>
      </c>
      <c r="G28" s="10">
        <v>79492829</v>
      </c>
      <c r="H28" s="10" t="s">
        <v>131</v>
      </c>
      <c r="I28" s="141">
        <v>616000</v>
      </c>
      <c r="J28" s="20">
        <v>4279</v>
      </c>
      <c r="K28" s="21">
        <v>41862</v>
      </c>
      <c r="L28" s="11">
        <v>42053</v>
      </c>
      <c r="M28" s="23" t="s">
        <v>42</v>
      </c>
      <c r="N28" s="23" t="s">
        <v>83</v>
      </c>
      <c r="O28" s="23" t="s">
        <v>83</v>
      </c>
      <c r="P28" s="23" t="s">
        <v>83</v>
      </c>
      <c r="Q28" s="23" t="s">
        <v>83</v>
      </c>
      <c r="R28" s="23" t="s">
        <v>83</v>
      </c>
      <c r="S28" s="23" t="s">
        <v>83</v>
      </c>
      <c r="T28" s="23" t="s">
        <v>83</v>
      </c>
      <c r="U28" s="23" t="s">
        <v>83</v>
      </c>
      <c r="V28" s="23" t="s">
        <v>83</v>
      </c>
      <c r="W28" s="23" t="s">
        <v>83</v>
      </c>
      <c r="X28" s="23" t="s">
        <v>83</v>
      </c>
      <c r="Y28" s="80">
        <v>616000</v>
      </c>
      <c r="Z28" s="28"/>
      <c r="AA28" s="29">
        <v>43907</v>
      </c>
      <c r="AB28" s="38">
        <v>45923</v>
      </c>
      <c r="AC28" s="35" t="s">
        <v>98</v>
      </c>
      <c r="AD28" s="41" t="s">
        <v>99</v>
      </c>
      <c r="AE28" s="158" t="s">
        <v>365</v>
      </c>
      <c r="AF28" s="158" t="s">
        <v>409</v>
      </c>
      <c r="AG28" s="161">
        <v>616000</v>
      </c>
      <c r="AH28" s="162" t="s">
        <v>435</v>
      </c>
      <c r="AI28" s="122" t="s">
        <v>49</v>
      </c>
      <c r="AJ28" s="127"/>
      <c r="AK28" s="9" t="s">
        <v>285</v>
      </c>
      <c r="AL28" s="144" t="s">
        <v>94</v>
      </c>
      <c r="AM28" s="144" t="s">
        <v>482</v>
      </c>
    </row>
    <row r="29" spans="1:39" x14ac:dyDescent="0.25">
      <c r="A29" s="44">
        <v>28</v>
      </c>
      <c r="B29" s="120" t="s">
        <v>228</v>
      </c>
      <c r="C29" s="115" t="s">
        <v>228</v>
      </c>
      <c r="D29" s="10">
        <v>2013</v>
      </c>
      <c r="E29" s="10" t="s">
        <v>39</v>
      </c>
      <c r="F29" s="10" t="s">
        <v>40</v>
      </c>
      <c r="G29" s="10">
        <v>1026567003</v>
      </c>
      <c r="H29" s="10" t="s">
        <v>132</v>
      </c>
      <c r="I29" s="141">
        <v>616000</v>
      </c>
      <c r="J29" s="20">
        <v>6622</v>
      </c>
      <c r="K29" s="21">
        <v>41911</v>
      </c>
      <c r="L29" s="11">
        <v>42051</v>
      </c>
      <c r="M29" s="23" t="s">
        <v>42</v>
      </c>
      <c r="N29" s="23" t="s">
        <v>83</v>
      </c>
      <c r="O29" s="23" t="s">
        <v>83</v>
      </c>
      <c r="P29" s="23" t="s">
        <v>83</v>
      </c>
      <c r="Q29" s="23" t="s">
        <v>83</v>
      </c>
      <c r="R29" s="23" t="s">
        <v>83</v>
      </c>
      <c r="S29" s="23" t="s">
        <v>83</v>
      </c>
      <c r="T29" s="23" t="s">
        <v>83</v>
      </c>
      <c r="U29" s="23" t="s">
        <v>83</v>
      </c>
      <c r="V29" s="23" t="s">
        <v>83</v>
      </c>
      <c r="W29" s="23" t="s">
        <v>83</v>
      </c>
      <c r="X29" s="23" t="s">
        <v>83</v>
      </c>
      <c r="Y29" s="80">
        <v>616000</v>
      </c>
      <c r="Z29" s="28"/>
      <c r="AA29" s="29">
        <v>43905</v>
      </c>
      <c r="AB29" s="38">
        <v>45923</v>
      </c>
      <c r="AC29" s="35" t="s">
        <v>98</v>
      </c>
      <c r="AD29" s="41" t="s">
        <v>99</v>
      </c>
      <c r="AE29" s="158" t="s">
        <v>366</v>
      </c>
      <c r="AF29" s="158" t="s">
        <v>407</v>
      </c>
      <c r="AG29" s="173">
        <v>616000</v>
      </c>
      <c r="AH29" s="170" t="s">
        <v>434</v>
      </c>
      <c r="AI29" s="122" t="s">
        <v>49</v>
      </c>
      <c r="AJ29" s="127"/>
      <c r="AK29" s="9" t="s">
        <v>285</v>
      </c>
      <c r="AL29" s="144" t="s">
        <v>94</v>
      </c>
      <c r="AM29" t="s">
        <v>482</v>
      </c>
    </row>
    <row r="30" spans="1:39" x14ac:dyDescent="0.25">
      <c r="A30" s="44">
        <v>29</v>
      </c>
      <c r="B30" s="120" t="s">
        <v>229</v>
      </c>
      <c r="C30" s="115" t="s">
        <v>229</v>
      </c>
      <c r="D30" s="10">
        <v>2013</v>
      </c>
      <c r="E30" s="10" t="s">
        <v>39</v>
      </c>
      <c r="F30" s="10" t="s">
        <v>40</v>
      </c>
      <c r="G30" s="10">
        <v>53036727</v>
      </c>
      <c r="H30" s="10" t="s">
        <v>133</v>
      </c>
      <c r="I30" s="141">
        <v>616000</v>
      </c>
      <c r="J30" s="20">
        <v>6176</v>
      </c>
      <c r="K30" s="21">
        <v>41892</v>
      </c>
      <c r="L30" s="11">
        <v>42047</v>
      </c>
      <c r="M30" s="23" t="s">
        <v>42</v>
      </c>
      <c r="N30" s="23" t="s">
        <v>83</v>
      </c>
      <c r="O30" s="23" t="s">
        <v>83</v>
      </c>
      <c r="P30" s="23" t="s">
        <v>83</v>
      </c>
      <c r="Q30" s="23" t="s">
        <v>83</v>
      </c>
      <c r="R30" s="23" t="s">
        <v>83</v>
      </c>
      <c r="S30" s="23" t="s">
        <v>83</v>
      </c>
      <c r="T30" s="23" t="s">
        <v>83</v>
      </c>
      <c r="U30" s="23" t="s">
        <v>83</v>
      </c>
      <c r="V30" s="23" t="s">
        <v>83</v>
      </c>
      <c r="W30" s="23" t="s">
        <v>83</v>
      </c>
      <c r="X30" s="23" t="s">
        <v>83</v>
      </c>
      <c r="Y30" s="80">
        <v>616000</v>
      </c>
      <c r="Z30" s="28"/>
      <c r="AA30" s="29">
        <v>43901</v>
      </c>
      <c r="AB30" s="38">
        <v>45923</v>
      </c>
      <c r="AC30" s="35" t="s">
        <v>98</v>
      </c>
      <c r="AD30" s="41" t="s">
        <v>99</v>
      </c>
      <c r="AE30" s="158" t="s">
        <v>367</v>
      </c>
      <c r="AF30" s="158" t="s">
        <v>408</v>
      </c>
      <c r="AG30" s="159">
        <v>616000</v>
      </c>
      <c r="AH30" s="160" t="s">
        <v>436</v>
      </c>
      <c r="AI30" s="122" t="s">
        <v>49</v>
      </c>
      <c r="AJ30" s="127"/>
      <c r="AK30" s="9" t="s">
        <v>285</v>
      </c>
      <c r="AL30" s="144" t="s">
        <v>94</v>
      </c>
      <c r="AM30" s="144" t="s">
        <v>482</v>
      </c>
    </row>
    <row r="31" spans="1:39" x14ac:dyDescent="0.25">
      <c r="A31" s="44">
        <v>30</v>
      </c>
      <c r="B31" s="120" t="s">
        <v>230</v>
      </c>
      <c r="C31" s="115" t="s">
        <v>230</v>
      </c>
      <c r="D31" s="10">
        <v>2013</v>
      </c>
      <c r="E31" s="10" t="s">
        <v>39</v>
      </c>
      <c r="F31" s="10" t="s">
        <v>40</v>
      </c>
      <c r="G31" s="10">
        <v>52822135</v>
      </c>
      <c r="H31" s="10" t="s">
        <v>134</v>
      </c>
      <c r="I31" s="141">
        <v>616000</v>
      </c>
      <c r="J31" s="20">
        <v>7951</v>
      </c>
      <c r="K31" s="21">
        <v>41936</v>
      </c>
      <c r="L31" s="11">
        <v>42042</v>
      </c>
      <c r="M31" s="23" t="s">
        <v>42</v>
      </c>
      <c r="N31" s="23" t="s">
        <v>83</v>
      </c>
      <c r="O31" s="23" t="s">
        <v>83</v>
      </c>
      <c r="P31" s="23" t="s">
        <v>83</v>
      </c>
      <c r="Q31" s="23" t="s">
        <v>83</v>
      </c>
      <c r="R31" s="23" t="s">
        <v>83</v>
      </c>
      <c r="S31" s="23" t="s">
        <v>83</v>
      </c>
      <c r="T31" s="23" t="s">
        <v>83</v>
      </c>
      <c r="U31" s="23" t="s">
        <v>83</v>
      </c>
      <c r="V31" s="23" t="s">
        <v>83</v>
      </c>
      <c r="W31" s="23" t="s">
        <v>83</v>
      </c>
      <c r="X31" s="23" t="s">
        <v>83</v>
      </c>
      <c r="Y31" s="80">
        <v>616000</v>
      </c>
      <c r="Z31" s="28"/>
      <c r="AA31" s="29">
        <v>43896</v>
      </c>
      <c r="AB31" s="38">
        <v>45923</v>
      </c>
      <c r="AC31" s="35" t="s">
        <v>98</v>
      </c>
      <c r="AD31" s="41" t="s">
        <v>99</v>
      </c>
      <c r="AE31" s="158" t="s">
        <v>368</v>
      </c>
      <c r="AF31" s="158" t="s">
        <v>407</v>
      </c>
      <c r="AG31" s="173">
        <v>616000</v>
      </c>
      <c r="AH31" s="170" t="s">
        <v>434</v>
      </c>
      <c r="AI31" s="122" t="s">
        <v>49</v>
      </c>
      <c r="AJ31" s="127"/>
      <c r="AK31" s="9" t="s">
        <v>285</v>
      </c>
      <c r="AL31" s="144" t="s">
        <v>94</v>
      </c>
      <c r="AM31" t="s">
        <v>482</v>
      </c>
    </row>
    <row r="32" spans="1:39" x14ac:dyDescent="0.25">
      <c r="A32" s="44">
        <v>31</v>
      </c>
      <c r="B32" s="120" t="s">
        <v>231</v>
      </c>
      <c r="C32" s="115" t="s">
        <v>231</v>
      </c>
      <c r="D32" s="10">
        <v>2013</v>
      </c>
      <c r="E32" s="10" t="s">
        <v>39</v>
      </c>
      <c r="F32" s="10" t="s">
        <v>40</v>
      </c>
      <c r="G32" s="10">
        <v>4173363</v>
      </c>
      <c r="H32" s="10" t="s">
        <v>135</v>
      </c>
      <c r="I32" s="141">
        <v>924000</v>
      </c>
      <c r="J32" s="20">
        <v>7915</v>
      </c>
      <c r="K32" s="21">
        <v>41936</v>
      </c>
      <c r="L32" s="11">
        <v>42044</v>
      </c>
      <c r="M32" s="23" t="s">
        <v>42</v>
      </c>
      <c r="N32" s="23" t="s">
        <v>83</v>
      </c>
      <c r="O32" s="23" t="s">
        <v>83</v>
      </c>
      <c r="P32" s="23" t="s">
        <v>83</v>
      </c>
      <c r="Q32" s="23" t="s">
        <v>83</v>
      </c>
      <c r="R32" s="23" t="s">
        <v>83</v>
      </c>
      <c r="S32" s="23" t="s">
        <v>83</v>
      </c>
      <c r="T32" s="23" t="s">
        <v>83</v>
      </c>
      <c r="U32" s="23" t="s">
        <v>83</v>
      </c>
      <c r="V32" s="23" t="s">
        <v>83</v>
      </c>
      <c r="W32" s="23" t="s">
        <v>83</v>
      </c>
      <c r="X32" s="23" t="s">
        <v>83</v>
      </c>
      <c r="Y32" s="80">
        <v>924000</v>
      </c>
      <c r="Z32" s="28"/>
      <c r="AA32" s="29">
        <v>43898</v>
      </c>
      <c r="AB32" s="38">
        <v>45923</v>
      </c>
      <c r="AC32" s="35" t="s">
        <v>98</v>
      </c>
      <c r="AD32" s="41" t="s">
        <v>99</v>
      </c>
      <c r="AE32" s="158" t="s">
        <v>369</v>
      </c>
      <c r="AF32" s="158" t="s">
        <v>407</v>
      </c>
      <c r="AG32" s="173">
        <v>924000</v>
      </c>
      <c r="AH32" s="170" t="s">
        <v>486</v>
      </c>
      <c r="AI32" s="122" t="s">
        <v>49</v>
      </c>
      <c r="AJ32" s="127"/>
      <c r="AK32" s="9" t="s">
        <v>285</v>
      </c>
      <c r="AL32" s="144" t="s">
        <v>94</v>
      </c>
      <c r="AM32" t="s">
        <v>482</v>
      </c>
    </row>
    <row r="33" spans="1:39" x14ac:dyDescent="0.25">
      <c r="A33" s="44">
        <v>32</v>
      </c>
      <c r="B33" s="120" t="s">
        <v>232</v>
      </c>
      <c r="C33" s="115" t="s">
        <v>232</v>
      </c>
      <c r="D33" s="10">
        <v>2013</v>
      </c>
      <c r="E33" s="10" t="s">
        <v>39</v>
      </c>
      <c r="F33" s="10" t="s">
        <v>40</v>
      </c>
      <c r="G33" s="10">
        <v>72243118</v>
      </c>
      <c r="H33" s="10" t="s">
        <v>136</v>
      </c>
      <c r="I33" s="141">
        <v>616000</v>
      </c>
      <c r="J33" s="20">
        <v>7901</v>
      </c>
      <c r="K33" s="21">
        <v>41936</v>
      </c>
      <c r="L33" s="11">
        <v>42041</v>
      </c>
      <c r="M33" s="23" t="s">
        <v>42</v>
      </c>
      <c r="N33" s="23" t="s">
        <v>83</v>
      </c>
      <c r="O33" s="23" t="s">
        <v>83</v>
      </c>
      <c r="P33" s="23" t="s">
        <v>83</v>
      </c>
      <c r="Q33" s="23" t="s">
        <v>83</v>
      </c>
      <c r="R33" s="23" t="s">
        <v>83</v>
      </c>
      <c r="S33" s="23" t="s">
        <v>83</v>
      </c>
      <c r="T33" s="23" t="s">
        <v>83</v>
      </c>
      <c r="U33" s="23" t="s">
        <v>83</v>
      </c>
      <c r="V33" s="23" t="s">
        <v>83</v>
      </c>
      <c r="W33" s="23" t="s">
        <v>83</v>
      </c>
      <c r="X33" s="23" t="s">
        <v>83</v>
      </c>
      <c r="Y33" s="80">
        <v>616000</v>
      </c>
      <c r="Z33" s="28"/>
      <c r="AA33" s="29">
        <v>43895</v>
      </c>
      <c r="AB33" s="38">
        <v>45924</v>
      </c>
      <c r="AC33" s="35" t="s">
        <v>98</v>
      </c>
      <c r="AD33" s="41" t="s">
        <v>99</v>
      </c>
      <c r="AE33" s="158" t="s">
        <v>370</v>
      </c>
      <c r="AF33" s="158" t="s">
        <v>407</v>
      </c>
      <c r="AG33" s="173">
        <v>616000</v>
      </c>
      <c r="AH33" s="170" t="s">
        <v>488</v>
      </c>
      <c r="AI33" s="122" t="s">
        <v>49</v>
      </c>
      <c r="AJ33" s="127"/>
      <c r="AK33" s="9" t="s">
        <v>285</v>
      </c>
      <c r="AL33" s="144" t="s">
        <v>94</v>
      </c>
      <c r="AM33" t="s">
        <v>482</v>
      </c>
    </row>
    <row r="34" spans="1:39" x14ac:dyDescent="0.25">
      <c r="A34" s="44">
        <v>33</v>
      </c>
      <c r="B34" s="120" t="s">
        <v>266</v>
      </c>
      <c r="C34" s="115" t="s">
        <v>233</v>
      </c>
      <c r="D34" s="10">
        <v>2012</v>
      </c>
      <c r="E34" s="10" t="s">
        <v>39</v>
      </c>
      <c r="F34" s="10" t="s">
        <v>40</v>
      </c>
      <c r="G34" s="10">
        <v>52239729</v>
      </c>
      <c r="H34" s="10" t="s">
        <v>137</v>
      </c>
      <c r="I34" s="141">
        <v>616000</v>
      </c>
      <c r="J34" s="20">
        <v>3808</v>
      </c>
      <c r="K34" s="21">
        <v>41803</v>
      </c>
      <c r="L34" s="11">
        <v>42041</v>
      </c>
      <c r="M34" s="23" t="s">
        <v>42</v>
      </c>
      <c r="N34" s="23" t="s">
        <v>83</v>
      </c>
      <c r="O34" s="23" t="s">
        <v>83</v>
      </c>
      <c r="P34" s="23" t="s">
        <v>83</v>
      </c>
      <c r="Q34" s="23" t="s">
        <v>83</v>
      </c>
      <c r="R34" s="23" t="s">
        <v>83</v>
      </c>
      <c r="S34" s="23" t="s">
        <v>83</v>
      </c>
      <c r="T34" s="23" t="s">
        <v>83</v>
      </c>
      <c r="U34" s="23" t="s">
        <v>83</v>
      </c>
      <c r="V34" s="23" t="s">
        <v>83</v>
      </c>
      <c r="W34" s="23" t="s">
        <v>83</v>
      </c>
      <c r="X34" s="23" t="s">
        <v>83</v>
      </c>
      <c r="Y34" s="80">
        <v>616000</v>
      </c>
      <c r="Z34" s="28"/>
      <c r="AA34" s="29">
        <v>43895</v>
      </c>
      <c r="AB34" s="38">
        <v>45923</v>
      </c>
      <c r="AC34" s="35" t="s">
        <v>98</v>
      </c>
      <c r="AD34" s="41" t="s">
        <v>99</v>
      </c>
      <c r="AE34" s="158" t="s">
        <v>371</v>
      </c>
      <c r="AF34" s="158" t="s">
        <v>407</v>
      </c>
      <c r="AG34" s="173">
        <v>616000</v>
      </c>
      <c r="AH34" s="170" t="s">
        <v>434</v>
      </c>
      <c r="AI34" s="122" t="s">
        <v>49</v>
      </c>
      <c r="AJ34" s="127"/>
      <c r="AK34" s="9" t="s">
        <v>285</v>
      </c>
      <c r="AL34" s="144" t="s">
        <v>94</v>
      </c>
      <c r="AM34" t="s">
        <v>482</v>
      </c>
    </row>
    <row r="35" spans="1:39" x14ac:dyDescent="0.25">
      <c r="A35" s="44">
        <v>34</v>
      </c>
      <c r="B35" s="120" t="s">
        <v>267</v>
      </c>
      <c r="C35" s="115" t="s">
        <v>234</v>
      </c>
      <c r="D35" s="10">
        <v>2012</v>
      </c>
      <c r="E35" s="10" t="s">
        <v>39</v>
      </c>
      <c r="F35" s="10" t="s">
        <v>40</v>
      </c>
      <c r="G35" s="10">
        <v>74338523</v>
      </c>
      <c r="H35" s="10" t="s">
        <v>138</v>
      </c>
      <c r="I35" s="141">
        <v>718600</v>
      </c>
      <c r="J35" s="20">
        <v>4244</v>
      </c>
      <c r="K35" s="21">
        <v>41803</v>
      </c>
      <c r="L35" s="11">
        <v>42053</v>
      </c>
      <c r="M35" s="23" t="s">
        <v>42</v>
      </c>
      <c r="N35" s="23" t="s">
        <v>83</v>
      </c>
      <c r="O35" s="23" t="s">
        <v>83</v>
      </c>
      <c r="P35" s="23" t="s">
        <v>83</v>
      </c>
      <c r="Q35" s="23" t="s">
        <v>83</v>
      </c>
      <c r="R35" s="23" t="s">
        <v>83</v>
      </c>
      <c r="S35" s="23" t="s">
        <v>83</v>
      </c>
      <c r="T35" s="23" t="s">
        <v>83</v>
      </c>
      <c r="U35" s="23" t="s">
        <v>83</v>
      </c>
      <c r="V35" s="23" t="s">
        <v>83</v>
      </c>
      <c r="W35" s="23" t="s">
        <v>83</v>
      </c>
      <c r="X35" s="23" t="s">
        <v>83</v>
      </c>
      <c r="Y35" s="80">
        <v>718600</v>
      </c>
      <c r="Z35" s="28"/>
      <c r="AA35" s="29">
        <v>43907</v>
      </c>
      <c r="AB35" s="38">
        <v>45923</v>
      </c>
      <c r="AC35" s="35" t="s">
        <v>98</v>
      </c>
      <c r="AD35" s="41" t="s">
        <v>99</v>
      </c>
      <c r="AE35" s="158" t="s">
        <v>372</v>
      </c>
      <c r="AF35" s="158" t="s">
        <v>408</v>
      </c>
      <c r="AG35" s="161">
        <v>718600</v>
      </c>
      <c r="AH35" s="160" t="s">
        <v>436</v>
      </c>
      <c r="AI35" s="122" t="s">
        <v>49</v>
      </c>
      <c r="AJ35" s="127"/>
      <c r="AK35" s="9" t="s">
        <v>285</v>
      </c>
      <c r="AL35" s="144" t="s">
        <v>94</v>
      </c>
      <c r="AM35" s="144" t="s">
        <v>482</v>
      </c>
    </row>
    <row r="36" spans="1:39" ht="15.75" x14ac:dyDescent="0.25">
      <c r="A36" s="44">
        <v>35</v>
      </c>
      <c r="B36" s="120" t="s">
        <v>268</v>
      </c>
      <c r="C36" s="117" t="s">
        <v>235</v>
      </c>
      <c r="D36" s="10">
        <v>2012</v>
      </c>
      <c r="E36" s="10" t="s">
        <v>39</v>
      </c>
      <c r="F36" s="10" t="s">
        <v>40</v>
      </c>
      <c r="G36" s="10">
        <v>79318861</v>
      </c>
      <c r="H36" s="10" t="s">
        <v>139</v>
      </c>
      <c r="I36" s="141">
        <v>924000</v>
      </c>
      <c r="J36" s="20">
        <v>2366</v>
      </c>
      <c r="K36" s="21">
        <v>41800</v>
      </c>
      <c r="L36" s="11">
        <v>42046</v>
      </c>
      <c r="M36" s="23" t="s">
        <v>42</v>
      </c>
      <c r="N36" s="23" t="s">
        <v>83</v>
      </c>
      <c r="O36" s="23" t="s">
        <v>83</v>
      </c>
      <c r="P36" s="23" t="s">
        <v>83</v>
      </c>
      <c r="Q36" s="23" t="s">
        <v>83</v>
      </c>
      <c r="R36" s="23" t="s">
        <v>83</v>
      </c>
      <c r="S36" s="23" t="s">
        <v>83</v>
      </c>
      <c r="T36" s="23" t="s">
        <v>83</v>
      </c>
      <c r="U36" s="23" t="s">
        <v>83</v>
      </c>
      <c r="V36" s="23" t="s">
        <v>83</v>
      </c>
      <c r="W36" s="23" t="s">
        <v>83</v>
      </c>
      <c r="X36" s="23" t="s">
        <v>83</v>
      </c>
      <c r="Y36" s="80">
        <v>924000</v>
      </c>
      <c r="Z36" s="28"/>
      <c r="AA36" s="29">
        <v>43900</v>
      </c>
      <c r="AB36" s="38">
        <v>45923</v>
      </c>
      <c r="AC36" s="35" t="s">
        <v>98</v>
      </c>
      <c r="AD36" s="41" t="s">
        <v>99</v>
      </c>
      <c r="AE36" s="158" t="s">
        <v>373</v>
      </c>
      <c r="AF36" s="158" t="s">
        <v>408</v>
      </c>
      <c r="AG36" s="161">
        <v>924000</v>
      </c>
      <c r="AH36" s="160" t="s">
        <v>436</v>
      </c>
      <c r="AI36" s="122" t="s">
        <v>49</v>
      </c>
      <c r="AJ36" s="127"/>
      <c r="AK36" s="9" t="s">
        <v>285</v>
      </c>
      <c r="AL36" s="144" t="s">
        <v>94</v>
      </c>
      <c r="AM36" s="144" t="s">
        <v>482</v>
      </c>
    </row>
    <row r="37" spans="1:39" x14ac:dyDescent="0.25">
      <c r="A37" s="44">
        <v>36</v>
      </c>
      <c r="B37" s="120" t="s">
        <v>236</v>
      </c>
      <c r="C37" s="115" t="s">
        <v>236</v>
      </c>
      <c r="D37" s="10">
        <v>2013</v>
      </c>
      <c r="E37" s="10" t="s">
        <v>39</v>
      </c>
      <c r="F37" s="10" t="s">
        <v>40</v>
      </c>
      <c r="G37" s="10">
        <v>21057181</v>
      </c>
      <c r="H37" s="10" t="s">
        <v>102</v>
      </c>
      <c r="I37" s="141">
        <v>616000</v>
      </c>
      <c r="J37" s="20">
        <v>4737</v>
      </c>
      <c r="K37" s="21">
        <v>41817</v>
      </c>
      <c r="L37" s="11">
        <v>42048</v>
      </c>
      <c r="M37" s="23" t="s">
        <v>42</v>
      </c>
      <c r="N37" s="23" t="s">
        <v>83</v>
      </c>
      <c r="O37" s="23" t="s">
        <v>83</v>
      </c>
      <c r="P37" s="23" t="s">
        <v>83</v>
      </c>
      <c r="Q37" s="23" t="s">
        <v>83</v>
      </c>
      <c r="R37" s="23" t="s">
        <v>83</v>
      </c>
      <c r="S37" s="23" t="s">
        <v>83</v>
      </c>
      <c r="T37" s="23" t="s">
        <v>83</v>
      </c>
      <c r="U37" s="23" t="s">
        <v>83</v>
      </c>
      <c r="V37" s="23" t="s">
        <v>83</v>
      </c>
      <c r="W37" s="23" t="s">
        <v>83</v>
      </c>
      <c r="X37" s="23" t="s">
        <v>83</v>
      </c>
      <c r="Y37" s="80">
        <v>616000</v>
      </c>
      <c r="Z37" s="28"/>
      <c r="AA37" s="29">
        <v>43902</v>
      </c>
      <c r="AB37" s="38">
        <v>45923</v>
      </c>
      <c r="AC37" s="35" t="s">
        <v>98</v>
      </c>
      <c r="AD37" s="41" t="s">
        <v>99</v>
      </c>
      <c r="AE37" s="158" t="s">
        <v>374</v>
      </c>
      <c r="AF37" s="158" t="s">
        <v>407</v>
      </c>
      <c r="AG37" s="173">
        <v>616000</v>
      </c>
      <c r="AH37" s="170" t="s">
        <v>486</v>
      </c>
      <c r="AI37" s="122" t="s">
        <v>49</v>
      </c>
      <c r="AJ37" s="127"/>
      <c r="AK37" s="9" t="s">
        <v>285</v>
      </c>
      <c r="AL37" s="144" t="s">
        <v>94</v>
      </c>
      <c r="AM37" t="s">
        <v>482</v>
      </c>
    </row>
    <row r="38" spans="1:39" x14ac:dyDescent="0.25">
      <c r="A38" s="44">
        <v>37</v>
      </c>
      <c r="B38" s="120" t="s">
        <v>237</v>
      </c>
      <c r="C38" s="115" t="s">
        <v>237</v>
      </c>
      <c r="D38" s="10">
        <v>2013</v>
      </c>
      <c r="E38" s="10" t="s">
        <v>39</v>
      </c>
      <c r="F38" s="10" t="s">
        <v>40</v>
      </c>
      <c r="G38" s="10">
        <v>79757114</v>
      </c>
      <c r="H38" s="10" t="s">
        <v>140</v>
      </c>
      <c r="I38" s="141">
        <v>616000</v>
      </c>
      <c r="J38" s="20">
        <v>4735</v>
      </c>
      <c r="K38" s="21">
        <v>41817</v>
      </c>
      <c r="L38" s="11">
        <v>42051</v>
      </c>
      <c r="M38" s="23" t="s">
        <v>42</v>
      </c>
      <c r="N38" s="23" t="s">
        <v>83</v>
      </c>
      <c r="O38" s="23" t="s">
        <v>83</v>
      </c>
      <c r="P38" s="23" t="s">
        <v>83</v>
      </c>
      <c r="Q38" s="23" t="s">
        <v>83</v>
      </c>
      <c r="R38" s="23" t="s">
        <v>83</v>
      </c>
      <c r="S38" s="23" t="s">
        <v>83</v>
      </c>
      <c r="T38" s="23" t="s">
        <v>83</v>
      </c>
      <c r="U38" s="23" t="s">
        <v>83</v>
      </c>
      <c r="V38" s="23" t="s">
        <v>83</v>
      </c>
      <c r="W38" s="23" t="s">
        <v>83</v>
      </c>
      <c r="X38" s="23" t="s">
        <v>83</v>
      </c>
      <c r="Y38" s="80">
        <v>616000</v>
      </c>
      <c r="Z38" s="28"/>
      <c r="AA38" s="29">
        <v>43905</v>
      </c>
      <c r="AB38" s="38">
        <v>45923</v>
      </c>
      <c r="AC38" s="35" t="s">
        <v>98</v>
      </c>
      <c r="AD38" s="41" t="s">
        <v>99</v>
      </c>
      <c r="AE38" s="158" t="s">
        <v>375</v>
      </c>
      <c r="AF38" s="158" t="s">
        <v>407</v>
      </c>
      <c r="AG38" s="173">
        <v>616000</v>
      </c>
      <c r="AH38" s="170" t="s">
        <v>434</v>
      </c>
      <c r="AI38" s="122" t="s">
        <v>49</v>
      </c>
      <c r="AJ38" s="127"/>
      <c r="AK38" s="9" t="s">
        <v>285</v>
      </c>
      <c r="AL38" s="144" t="s">
        <v>94</v>
      </c>
      <c r="AM38" t="s">
        <v>482</v>
      </c>
    </row>
    <row r="39" spans="1:39" x14ac:dyDescent="0.25">
      <c r="A39" s="44">
        <v>38</v>
      </c>
      <c r="B39" s="120" t="s">
        <v>238</v>
      </c>
      <c r="C39" s="115" t="s">
        <v>238</v>
      </c>
      <c r="D39" s="10">
        <v>2013</v>
      </c>
      <c r="E39" s="10" t="s">
        <v>39</v>
      </c>
      <c r="F39" s="10" t="s">
        <v>40</v>
      </c>
      <c r="G39" s="10">
        <v>79574501</v>
      </c>
      <c r="H39" s="10" t="s">
        <v>141</v>
      </c>
      <c r="I39" s="141">
        <v>924000</v>
      </c>
      <c r="J39" s="20">
        <v>8368</v>
      </c>
      <c r="K39" s="21">
        <v>41936</v>
      </c>
      <c r="L39" s="11">
        <v>42048</v>
      </c>
      <c r="M39" s="23" t="s">
        <v>42</v>
      </c>
      <c r="N39" s="23" t="s">
        <v>83</v>
      </c>
      <c r="O39" s="23" t="s">
        <v>83</v>
      </c>
      <c r="P39" s="23" t="s">
        <v>83</v>
      </c>
      <c r="Q39" s="23" t="s">
        <v>83</v>
      </c>
      <c r="R39" s="23" t="s">
        <v>83</v>
      </c>
      <c r="S39" s="23" t="s">
        <v>83</v>
      </c>
      <c r="T39" s="23" t="s">
        <v>83</v>
      </c>
      <c r="U39" s="23" t="s">
        <v>83</v>
      </c>
      <c r="V39" s="23" t="s">
        <v>83</v>
      </c>
      <c r="W39" s="23" t="s">
        <v>83</v>
      </c>
      <c r="X39" s="23" t="s">
        <v>83</v>
      </c>
      <c r="Y39" s="80">
        <v>924000</v>
      </c>
      <c r="Z39" s="28"/>
      <c r="AA39" s="29">
        <v>43902</v>
      </c>
      <c r="AB39" s="38">
        <v>45923</v>
      </c>
      <c r="AC39" s="35" t="s">
        <v>98</v>
      </c>
      <c r="AD39" s="41" t="s">
        <v>99</v>
      </c>
      <c r="AE39" s="158" t="s">
        <v>376</v>
      </c>
      <c r="AF39" s="158" t="s">
        <v>408</v>
      </c>
      <c r="AG39" s="161">
        <v>924000</v>
      </c>
      <c r="AH39" s="160" t="s">
        <v>436</v>
      </c>
      <c r="AI39" s="122" t="s">
        <v>49</v>
      </c>
      <c r="AJ39" s="127"/>
      <c r="AK39" s="9" t="s">
        <v>285</v>
      </c>
      <c r="AL39" s="144" t="s">
        <v>94</v>
      </c>
      <c r="AM39" s="144" t="s">
        <v>482</v>
      </c>
    </row>
    <row r="40" spans="1:39" x14ac:dyDescent="0.25">
      <c r="A40" s="44">
        <v>39</v>
      </c>
      <c r="B40" s="120" t="s">
        <v>269</v>
      </c>
      <c r="C40" s="115" t="s">
        <v>239</v>
      </c>
      <c r="D40" s="10">
        <v>2014</v>
      </c>
      <c r="E40" s="10" t="s">
        <v>39</v>
      </c>
      <c r="F40" s="10" t="s">
        <v>40</v>
      </c>
      <c r="G40" s="10">
        <v>41798309</v>
      </c>
      <c r="H40" s="10" t="s">
        <v>142</v>
      </c>
      <c r="I40" s="141">
        <v>322000</v>
      </c>
      <c r="J40" s="20">
        <v>1366</v>
      </c>
      <c r="K40" s="21">
        <v>42177</v>
      </c>
      <c r="L40" s="11">
        <v>42503</v>
      </c>
      <c r="M40" s="23" t="s">
        <v>42</v>
      </c>
      <c r="N40" s="23" t="s">
        <v>83</v>
      </c>
      <c r="O40" s="23" t="s">
        <v>83</v>
      </c>
      <c r="P40" s="23" t="s">
        <v>83</v>
      </c>
      <c r="Q40" s="23" t="s">
        <v>83</v>
      </c>
      <c r="R40" s="23" t="s">
        <v>83</v>
      </c>
      <c r="S40" s="23" t="s">
        <v>83</v>
      </c>
      <c r="T40" s="23" t="s">
        <v>83</v>
      </c>
      <c r="U40" s="23" t="s">
        <v>83</v>
      </c>
      <c r="V40" s="23" t="s">
        <v>83</v>
      </c>
      <c r="W40" s="23" t="s">
        <v>83</v>
      </c>
      <c r="X40" s="23" t="s">
        <v>83</v>
      </c>
      <c r="Y40" s="80">
        <v>322000</v>
      </c>
      <c r="Z40" s="28"/>
      <c r="AA40" s="29">
        <v>44597</v>
      </c>
      <c r="AB40" s="38">
        <v>45923</v>
      </c>
      <c r="AC40" s="35" t="s">
        <v>98</v>
      </c>
      <c r="AD40" s="41" t="s">
        <v>99</v>
      </c>
      <c r="AE40" s="158" t="s">
        <v>377</v>
      </c>
      <c r="AF40" s="158" t="s">
        <v>407</v>
      </c>
      <c r="AG40" s="173">
        <v>322000</v>
      </c>
      <c r="AH40" s="170" t="s">
        <v>434</v>
      </c>
      <c r="AI40" s="122" t="s">
        <v>49</v>
      </c>
      <c r="AJ40" s="127"/>
      <c r="AK40" s="9" t="s">
        <v>285</v>
      </c>
      <c r="AL40" s="144" t="s">
        <v>94</v>
      </c>
      <c r="AM40" t="s">
        <v>482</v>
      </c>
    </row>
    <row r="41" spans="1:39" x14ac:dyDescent="0.25">
      <c r="A41" s="44">
        <v>40</v>
      </c>
      <c r="B41" s="120" t="s">
        <v>270</v>
      </c>
      <c r="C41" s="115" t="s">
        <v>240</v>
      </c>
      <c r="D41" s="10">
        <v>2012</v>
      </c>
      <c r="E41" s="10" t="s">
        <v>39</v>
      </c>
      <c r="F41" s="10" t="s">
        <v>40</v>
      </c>
      <c r="G41" s="10">
        <v>4090783</v>
      </c>
      <c r="H41" s="10" t="s">
        <v>143</v>
      </c>
      <c r="I41" s="141">
        <v>616000</v>
      </c>
      <c r="J41" s="20">
        <v>839</v>
      </c>
      <c r="K41" s="21">
        <v>41739</v>
      </c>
      <c r="L41" s="11">
        <v>42048</v>
      </c>
      <c r="M41" s="23" t="s">
        <v>42</v>
      </c>
      <c r="N41" s="23" t="s">
        <v>83</v>
      </c>
      <c r="O41" s="23" t="s">
        <v>83</v>
      </c>
      <c r="P41" s="23" t="s">
        <v>83</v>
      </c>
      <c r="Q41" s="23" t="s">
        <v>83</v>
      </c>
      <c r="R41" s="23" t="s">
        <v>83</v>
      </c>
      <c r="S41" s="23" t="s">
        <v>83</v>
      </c>
      <c r="T41" s="23" t="s">
        <v>83</v>
      </c>
      <c r="U41" s="23" t="s">
        <v>83</v>
      </c>
      <c r="V41" s="23" t="s">
        <v>83</v>
      </c>
      <c r="W41" s="23" t="s">
        <v>83</v>
      </c>
      <c r="X41" s="23" t="s">
        <v>83</v>
      </c>
      <c r="Y41" s="80">
        <v>616000</v>
      </c>
      <c r="Z41" s="28"/>
      <c r="AA41" s="29">
        <v>43902</v>
      </c>
      <c r="AB41" s="38">
        <v>45924</v>
      </c>
      <c r="AC41" s="35" t="s">
        <v>98</v>
      </c>
      <c r="AD41" s="41" t="s">
        <v>99</v>
      </c>
      <c r="AE41" s="158" t="s">
        <v>378</v>
      </c>
      <c r="AF41" s="158" t="s">
        <v>408</v>
      </c>
      <c r="AG41" s="159">
        <v>616000</v>
      </c>
      <c r="AH41" s="160" t="s">
        <v>436</v>
      </c>
      <c r="AI41" s="122" t="s">
        <v>49</v>
      </c>
      <c r="AJ41" s="127"/>
      <c r="AK41" s="9" t="s">
        <v>285</v>
      </c>
      <c r="AL41" s="144" t="s">
        <v>94</v>
      </c>
      <c r="AM41" s="144" t="s">
        <v>482</v>
      </c>
    </row>
    <row r="42" spans="1:39" x14ac:dyDescent="0.25">
      <c r="A42" s="44">
        <v>41</v>
      </c>
      <c r="B42" s="120" t="s">
        <v>271</v>
      </c>
      <c r="C42" s="115" t="s">
        <v>241</v>
      </c>
      <c r="D42" s="10">
        <v>2012</v>
      </c>
      <c r="E42" s="10" t="s">
        <v>39</v>
      </c>
      <c r="F42" s="10" t="s">
        <v>40</v>
      </c>
      <c r="G42" s="10">
        <v>70580170</v>
      </c>
      <c r="H42" s="10" t="s">
        <v>144</v>
      </c>
      <c r="I42" s="141">
        <v>616000</v>
      </c>
      <c r="J42" s="20">
        <v>831</v>
      </c>
      <c r="K42" s="21">
        <v>41739</v>
      </c>
      <c r="L42" s="11">
        <v>42048</v>
      </c>
      <c r="M42" s="23" t="s">
        <v>42</v>
      </c>
      <c r="N42" s="23" t="s">
        <v>83</v>
      </c>
      <c r="O42" s="23" t="s">
        <v>83</v>
      </c>
      <c r="P42" s="23" t="s">
        <v>83</v>
      </c>
      <c r="Q42" s="23" t="s">
        <v>83</v>
      </c>
      <c r="R42" s="23" t="s">
        <v>83</v>
      </c>
      <c r="S42" s="23" t="s">
        <v>83</v>
      </c>
      <c r="T42" s="23" t="s">
        <v>83</v>
      </c>
      <c r="U42" s="23" t="s">
        <v>83</v>
      </c>
      <c r="V42" s="23" t="s">
        <v>83</v>
      </c>
      <c r="W42" s="23" t="s">
        <v>83</v>
      </c>
      <c r="X42" s="23" t="s">
        <v>83</v>
      </c>
      <c r="Y42" s="80">
        <v>616000</v>
      </c>
      <c r="Z42" s="28"/>
      <c r="AA42" s="29">
        <v>43902</v>
      </c>
      <c r="AB42" s="38">
        <v>45924</v>
      </c>
      <c r="AC42" s="35" t="s">
        <v>98</v>
      </c>
      <c r="AD42" s="41" t="s">
        <v>99</v>
      </c>
      <c r="AE42" s="158" t="s">
        <v>379</v>
      </c>
      <c r="AF42" s="158" t="s">
        <v>407</v>
      </c>
      <c r="AG42" s="173">
        <v>616000</v>
      </c>
      <c r="AH42" s="170" t="s">
        <v>434</v>
      </c>
      <c r="AI42" s="122" t="s">
        <v>49</v>
      </c>
      <c r="AJ42" s="127"/>
      <c r="AK42" s="9" t="s">
        <v>285</v>
      </c>
      <c r="AL42" s="144" t="s">
        <v>94</v>
      </c>
      <c r="AM42" t="s">
        <v>482</v>
      </c>
    </row>
    <row r="43" spans="1:39" x14ac:dyDescent="0.25">
      <c r="A43" s="44">
        <v>42</v>
      </c>
      <c r="B43" s="120" t="s">
        <v>242</v>
      </c>
      <c r="C43" s="115" t="s">
        <v>242</v>
      </c>
      <c r="D43" s="10">
        <v>2013</v>
      </c>
      <c r="E43" s="10" t="s">
        <v>39</v>
      </c>
      <c r="F43" s="10" t="s">
        <v>40</v>
      </c>
      <c r="G43" s="10">
        <v>5600120</v>
      </c>
      <c r="H43" s="10" t="s">
        <v>145</v>
      </c>
      <c r="I43" s="141">
        <v>616000</v>
      </c>
      <c r="J43" s="20">
        <v>3650</v>
      </c>
      <c r="K43" s="21">
        <v>41830</v>
      </c>
      <c r="L43" s="11">
        <v>42055</v>
      </c>
      <c r="M43" s="23" t="s">
        <v>42</v>
      </c>
      <c r="N43" s="23" t="s">
        <v>83</v>
      </c>
      <c r="O43" s="23" t="s">
        <v>83</v>
      </c>
      <c r="P43" s="23" t="s">
        <v>83</v>
      </c>
      <c r="Q43" s="23" t="s">
        <v>83</v>
      </c>
      <c r="R43" s="23" t="s">
        <v>83</v>
      </c>
      <c r="S43" s="23" t="s">
        <v>83</v>
      </c>
      <c r="T43" s="23" t="s">
        <v>83</v>
      </c>
      <c r="U43" s="23" t="s">
        <v>83</v>
      </c>
      <c r="V43" s="23" t="s">
        <v>83</v>
      </c>
      <c r="W43" s="23" t="s">
        <v>83</v>
      </c>
      <c r="X43" s="23" t="s">
        <v>83</v>
      </c>
      <c r="Y43" s="80">
        <v>616000</v>
      </c>
      <c r="Z43" s="28"/>
      <c r="AA43" s="29">
        <v>43909</v>
      </c>
      <c r="AB43" s="38">
        <v>45924</v>
      </c>
      <c r="AC43" s="35" t="s">
        <v>98</v>
      </c>
      <c r="AD43" s="41" t="s">
        <v>99</v>
      </c>
      <c r="AE43" s="158" t="s">
        <v>380</v>
      </c>
      <c r="AF43" s="158" t="s">
        <v>407</v>
      </c>
      <c r="AG43" s="173">
        <v>616000</v>
      </c>
      <c r="AH43" s="170" t="s">
        <v>434</v>
      </c>
      <c r="AI43" s="122" t="s">
        <v>49</v>
      </c>
      <c r="AJ43" s="127"/>
      <c r="AK43" s="9" t="s">
        <v>285</v>
      </c>
      <c r="AL43" s="144" t="s">
        <v>94</v>
      </c>
      <c r="AM43" t="s">
        <v>482</v>
      </c>
    </row>
    <row r="44" spans="1:39" x14ac:dyDescent="0.25">
      <c r="A44" s="44">
        <v>43</v>
      </c>
      <c r="B44" s="120" t="s">
        <v>243</v>
      </c>
      <c r="C44" s="115" t="s">
        <v>243</v>
      </c>
      <c r="D44" s="10">
        <v>2013</v>
      </c>
      <c r="E44" s="10" t="s">
        <v>39</v>
      </c>
      <c r="F44" s="10" t="s">
        <v>40</v>
      </c>
      <c r="G44" s="10">
        <v>41722582</v>
      </c>
      <c r="H44" s="10" t="s">
        <v>146</v>
      </c>
      <c r="I44" s="141">
        <v>821300</v>
      </c>
      <c r="J44" s="20">
        <v>4253</v>
      </c>
      <c r="K44" s="21">
        <v>41803</v>
      </c>
      <c r="L44" s="11">
        <v>42062</v>
      </c>
      <c r="M44" s="23" t="s">
        <v>42</v>
      </c>
      <c r="N44" s="23" t="s">
        <v>83</v>
      </c>
      <c r="O44" s="23" t="s">
        <v>83</v>
      </c>
      <c r="P44" s="23" t="s">
        <v>83</v>
      </c>
      <c r="Q44" s="23" t="s">
        <v>83</v>
      </c>
      <c r="R44" s="23" t="s">
        <v>83</v>
      </c>
      <c r="S44" s="23" t="s">
        <v>83</v>
      </c>
      <c r="T44" s="23" t="s">
        <v>83</v>
      </c>
      <c r="U44" s="23" t="s">
        <v>83</v>
      </c>
      <c r="V44" s="23" t="s">
        <v>83</v>
      </c>
      <c r="W44" s="23" t="s">
        <v>83</v>
      </c>
      <c r="X44" s="23" t="s">
        <v>83</v>
      </c>
      <c r="Y44" s="80">
        <v>821300</v>
      </c>
      <c r="Z44" s="28"/>
      <c r="AA44" s="29">
        <v>44076</v>
      </c>
      <c r="AB44" s="38">
        <v>45924</v>
      </c>
      <c r="AC44" s="35" t="s">
        <v>98</v>
      </c>
      <c r="AD44" s="41" t="s">
        <v>99</v>
      </c>
      <c r="AE44" s="158" t="s">
        <v>381</v>
      </c>
      <c r="AF44" s="158" t="s">
        <v>407</v>
      </c>
      <c r="AG44" s="173">
        <v>821300</v>
      </c>
      <c r="AH44" s="170" t="s">
        <v>486</v>
      </c>
      <c r="AI44" s="122" t="s">
        <v>49</v>
      </c>
      <c r="AJ44" s="127"/>
      <c r="AK44" s="9" t="s">
        <v>285</v>
      </c>
      <c r="AL44" s="144" t="s">
        <v>94</v>
      </c>
      <c r="AM44" t="s">
        <v>482</v>
      </c>
    </row>
    <row r="45" spans="1:39" x14ac:dyDescent="0.25">
      <c r="A45" s="44">
        <v>44</v>
      </c>
      <c r="B45" s="120" t="s">
        <v>244</v>
      </c>
      <c r="C45" s="115" t="s">
        <v>244</v>
      </c>
      <c r="D45" s="10">
        <v>2013</v>
      </c>
      <c r="E45" s="10" t="s">
        <v>39</v>
      </c>
      <c r="F45" s="10" t="s">
        <v>40</v>
      </c>
      <c r="G45" s="10">
        <v>79584423</v>
      </c>
      <c r="H45" s="10" t="s">
        <v>147</v>
      </c>
      <c r="I45" s="141">
        <v>411000</v>
      </c>
      <c r="J45" s="20">
        <v>8672</v>
      </c>
      <c r="K45" s="21">
        <v>41992</v>
      </c>
      <c r="L45" s="11">
        <v>42058</v>
      </c>
      <c r="M45" s="23" t="s">
        <v>42</v>
      </c>
      <c r="N45" s="23" t="s">
        <v>83</v>
      </c>
      <c r="O45" s="23" t="s">
        <v>83</v>
      </c>
      <c r="P45" s="23" t="s">
        <v>83</v>
      </c>
      <c r="Q45" s="23" t="s">
        <v>83</v>
      </c>
      <c r="R45" s="23" t="s">
        <v>83</v>
      </c>
      <c r="S45" s="23" t="s">
        <v>83</v>
      </c>
      <c r="T45" s="23" t="s">
        <v>83</v>
      </c>
      <c r="U45" s="23" t="s">
        <v>83</v>
      </c>
      <c r="V45" s="23" t="s">
        <v>83</v>
      </c>
      <c r="W45" s="23" t="s">
        <v>83</v>
      </c>
      <c r="X45" s="23" t="s">
        <v>83</v>
      </c>
      <c r="Y45" s="80">
        <v>411000</v>
      </c>
      <c r="Z45" s="28"/>
      <c r="AA45" s="29">
        <v>43912</v>
      </c>
      <c r="AB45" s="38">
        <v>45924</v>
      </c>
      <c r="AC45" s="35" t="s">
        <v>98</v>
      </c>
      <c r="AD45" s="41" t="s">
        <v>99</v>
      </c>
      <c r="AE45" s="158" t="s">
        <v>382</v>
      </c>
      <c r="AF45" s="158" t="s">
        <v>407</v>
      </c>
      <c r="AG45" s="173">
        <v>411000</v>
      </c>
      <c r="AH45" s="170" t="s">
        <v>434</v>
      </c>
      <c r="AI45" s="122" t="s">
        <v>49</v>
      </c>
      <c r="AJ45" s="127"/>
      <c r="AK45" s="9" t="s">
        <v>285</v>
      </c>
      <c r="AL45" s="144" t="s">
        <v>94</v>
      </c>
      <c r="AM45" t="s">
        <v>482</v>
      </c>
    </row>
    <row r="46" spans="1:39" x14ac:dyDescent="0.25">
      <c r="A46" s="44">
        <v>45</v>
      </c>
      <c r="B46" s="120" t="s">
        <v>245</v>
      </c>
      <c r="C46" s="115" t="s">
        <v>245</v>
      </c>
      <c r="D46" s="10">
        <v>2013</v>
      </c>
      <c r="E46" s="10" t="s">
        <v>39</v>
      </c>
      <c r="F46" s="10" t="s">
        <v>40</v>
      </c>
      <c r="G46" s="10">
        <v>23646986</v>
      </c>
      <c r="H46" s="10" t="s">
        <v>148</v>
      </c>
      <c r="I46" s="141">
        <v>616000</v>
      </c>
      <c r="J46" s="20">
        <v>2016</v>
      </c>
      <c r="K46" s="21">
        <v>41771</v>
      </c>
      <c r="L46" s="11">
        <v>42051</v>
      </c>
      <c r="M46" s="23" t="s">
        <v>42</v>
      </c>
      <c r="N46" s="23" t="s">
        <v>83</v>
      </c>
      <c r="O46" s="23" t="s">
        <v>83</v>
      </c>
      <c r="P46" s="23" t="s">
        <v>83</v>
      </c>
      <c r="Q46" s="23" t="s">
        <v>83</v>
      </c>
      <c r="R46" s="23" t="s">
        <v>83</v>
      </c>
      <c r="S46" s="23" t="s">
        <v>83</v>
      </c>
      <c r="T46" s="23" t="s">
        <v>83</v>
      </c>
      <c r="U46" s="23" t="s">
        <v>83</v>
      </c>
      <c r="V46" s="23" t="s">
        <v>83</v>
      </c>
      <c r="W46" s="23" t="s">
        <v>83</v>
      </c>
      <c r="X46" s="23" t="s">
        <v>83</v>
      </c>
      <c r="Y46" s="80">
        <v>616000</v>
      </c>
      <c r="Z46" s="28"/>
      <c r="AA46" s="29">
        <v>43905</v>
      </c>
      <c r="AB46" s="38">
        <v>45924</v>
      </c>
      <c r="AC46" s="35" t="s">
        <v>98</v>
      </c>
      <c r="AD46" s="41" t="s">
        <v>99</v>
      </c>
      <c r="AE46" s="158" t="s">
        <v>383</v>
      </c>
      <c r="AF46" s="158" t="s">
        <v>408</v>
      </c>
      <c r="AG46" s="159">
        <v>616000</v>
      </c>
      <c r="AH46" s="160" t="s">
        <v>435</v>
      </c>
      <c r="AI46" s="122" t="s">
        <v>49</v>
      </c>
      <c r="AJ46" s="127"/>
      <c r="AK46" s="9" t="s">
        <v>285</v>
      </c>
      <c r="AL46" s="144" t="s">
        <v>94</v>
      </c>
      <c r="AM46" s="144" t="s">
        <v>482</v>
      </c>
    </row>
    <row r="47" spans="1:39" x14ac:dyDescent="0.25">
      <c r="A47" s="44">
        <v>46</v>
      </c>
      <c r="B47" s="120" t="s">
        <v>246</v>
      </c>
      <c r="C47" s="115" t="s">
        <v>246</v>
      </c>
      <c r="D47" s="10">
        <v>2013</v>
      </c>
      <c r="E47" s="10" t="s">
        <v>39</v>
      </c>
      <c r="F47" s="10" t="s">
        <v>40</v>
      </c>
      <c r="G47" s="10">
        <v>74243562</v>
      </c>
      <c r="H47" s="10" t="s">
        <v>149</v>
      </c>
      <c r="I47" s="141">
        <v>616000</v>
      </c>
      <c r="J47" s="20">
        <v>5860</v>
      </c>
      <c r="K47" s="21">
        <v>41862</v>
      </c>
      <c r="L47" s="11">
        <v>42051</v>
      </c>
      <c r="M47" s="23" t="s">
        <v>42</v>
      </c>
      <c r="N47" s="23" t="s">
        <v>83</v>
      </c>
      <c r="O47" s="23" t="s">
        <v>83</v>
      </c>
      <c r="P47" s="23" t="s">
        <v>83</v>
      </c>
      <c r="Q47" s="23" t="s">
        <v>83</v>
      </c>
      <c r="R47" s="23" t="s">
        <v>83</v>
      </c>
      <c r="S47" s="23" t="s">
        <v>83</v>
      </c>
      <c r="T47" s="23" t="s">
        <v>83</v>
      </c>
      <c r="U47" s="23" t="s">
        <v>83</v>
      </c>
      <c r="V47" s="23" t="s">
        <v>83</v>
      </c>
      <c r="W47" s="23" t="s">
        <v>83</v>
      </c>
      <c r="X47" s="23" t="s">
        <v>83</v>
      </c>
      <c r="Y47" s="80">
        <v>616000</v>
      </c>
      <c r="Z47" s="28"/>
      <c r="AA47" s="29">
        <v>43905</v>
      </c>
      <c r="AB47" s="38">
        <v>45924</v>
      </c>
      <c r="AC47" s="35" t="s">
        <v>98</v>
      </c>
      <c r="AD47" s="41" t="s">
        <v>99</v>
      </c>
      <c r="AE47" s="158" t="s">
        <v>384</v>
      </c>
      <c r="AF47" s="158" t="s">
        <v>407</v>
      </c>
      <c r="AG47" s="173">
        <v>616000</v>
      </c>
      <c r="AH47" s="170" t="s">
        <v>434</v>
      </c>
      <c r="AI47" s="122" t="s">
        <v>49</v>
      </c>
      <c r="AJ47" s="127"/>
      <c r="AK47" s="9" t="s">
        <v>285</v>
      </c>
      <c r="AL47" s="144" t="s">
        <v>94</v>
      </c>
      <c r="AM47" t="s">
        <v>482</v>
      </c>
    </row>
    <row r="48" spans="1:39" x14ac:dyDescent="0.25">
      <c r="A48" s="44">
        <v>47</v>
      </c>
      <c r="B48" s="120" t="s">
        <v>247</v>
      </c>
      <c r="C48" s="115" t="s">
        <v>247</v>
      </c>
      <c r="D48" s="10">
        <v>2013</v>
      </c>
      <c r="E48" s="10" t="s">
        <v>39</v>
      </c>
      <c r="F48" s="10" t="s">
        <v>40</v>
      </c>
      <c r="G48" s="10">
        <v>52976849</v>
      </c>
      <c r="H48" s="10" t="s">
        <v>150</v>
      </c>
      <c r="I48" s="141">
        <v>616000</v>
      </c>
      <c r="J48" s="20">
        <v>3520</v>
      </c>
      <c r="K48" s="21">
        <v>41800</v>
      </c>
      <c r="L48" s="11">
        <v>42053</v>
      </c>
      <c r="M48" s="23" t="s">
        <v>42</v>
      </c>
      <c r="N48" s="23" t="s">
        <v>83</v>
      </c>
      <c r="O48" s="23" t="s">
        <v>83</v>
      </c>
      <c r="P48" s="23" t="s">
        <v>83</v>
      </c>
      <c r="Q48" s="23" t="s">
        <v>83</v>
      </c>
      <c r="R48" s="23" t="s">
        <v>83</v>
      </c>
      <c r="S48" s="23" t="s">
        <v>83</v>
      </c>
      <c r="T48" s="23" t="s">
        <v>83</v>
      </c>
      <c r="U48" s="23" t="s">
        <v>83</v>
      </c>
      <c r="V48" s="23" t="s">
        <v>83</v>
      </c>
      <c r="W48" s="23" t="s">
        <v>83</v>
      </c>
      <c r="X48" s="23" t="s">
        <v>83</v>
      </c>
      <c r="Y48" s="80">
        <v>616000</v>
      </c>
      <c r="Z48" s="28"/>
      <c r="AA48" s="29">
        <v>43907</v>
      </c>
      <c r="AB48" s="38">
        <v>45924</v>
      </c>
      <c r="AC48" s="35" t="s">
        <v>98</v>
      </c>
      <c r="AD48" s="41" t="s">
        <v>99</v>
      </c>
      <c r="AE48" s="158" t="s">
        <v>385</v>
      </c>
      <c r="AF48" s="158" t="s">
        <v>407</v>
      </c>
      <c r="AG48" s="173">
        <v>616000</v>
      </c>
      <c r="AH48" s="170" t="s">
        <v>434</v>
      </c>
      <c r="AI48" s="122" t="s">
        <v>49</v>
      </c>
      <c r="AJ48" s="127"/>
      <c r="AK48" s="9" t="s">
        <v>285</v>
      </c>
      <c r="AL48" s="144" t="s">
        <v>94</v>
      </c>
      <c r="AM48" t="s">
        <v>482</v>
      </c>
    </row>
    <row r="49" spans="1:39" x14ac:dyDescent="0.25">
      <c r="A49" s="44">
        <v>48</v>
      </c>
      <c r="B49" s="120" t="s">
        <v>248</v>
      </c>
      <c r="C49" s="115" t="s">
        <v>248</v>
      </c>
      <c r="D49" s="10">
        <v>2013</v>
      </c>
      <c r="E49" s="10" t="s">
        <v>39</v>
      </c>
      <c r="F49" s="10" t="s">
        <v>40</v>
      </c>
      <c r="G49" s="10">
        <v>52011354</v>
      </c>
      <c r="H49" s="10" t="s">
        <v>151</v>
      </c>
      <c r="I49" s="141">
        <v>616000</v>
      </c>
      <c r="J49" s="20">
        <v>4934</v>
      </c>
      <c r="K49" s="21">
        <v>41862</v>
      </c>
      <c r="L49" s="11">
        <v>42060</v>
      </c>
      <c r="M49" s="23" t="s">
        <v>42</v>
      </c>
      <c r="N49" s="23" t="s">
        <v>83</v>
      </c>
      <c r="O49" s="23" t="s">
        <v>83</v>
      </c>
      <c r="P49" s="23" t="s">
        <v>83</v>
      </c>
      <c r="Q49" s="23" t="s">
        <v>83</v>
      </c>
      <c r="R49" s="23" t="s">
        <v>83</v>
      </c>
      <c r="S49" s="23" t="s">
        <v>83</v>
      </c>
      <c r="T49" s="23" t="s">
        <v>83</v>
      </c>
      <c r="U49" s="23" t="s">
        <v>83</v>
      </c>
      <c r="V49" s="23" t="s">
        <v>83</v>
      </c>
      <c r="W49" s="23" t="s">
        <v>83</v>
      </c>
      <c r="X49" s="23" t="s">
        <v>83</v>
      </c>
      <c r="Y49" s="80">
        <v>616000</v>
      </c>
      <c r="Z49" s="28"/>
      <c r="AA49" s="29">
        <v>43914</v>
      </c>
      <c r="AB49" s="38">
        <v>45924</v>
      </c>
      <c r="AC49" s="35" t="s">
        <v>98</v>
      </c>
      <c r="AD49" s="41" t="s">
        <v>99</v>
      </c>
      <c r="AE49" s="158" t="s">
        <v>386</v>
      </c>
      <c r="AF49" s="158" t="s">
        <v>408</v>
      </c>
      <c r="AG49" s="161">
        <v>616000</v>
      </c>
      <c r="AH49" s="160" t="s">
        <v>435</v>
      </c>
      <c r="AI49" s="122" t="s">
        <v>49</v>
      </c>
      <c r="AJ49" s="127"/>
      <c r="AK49" s="9" t="s">
        <v>285</v>
      </c>
      <c r="AL49" s="144" t="s">
        <v>94</v>
      </c>
      <c r="AM49" s="144" t="s">
        <v>482</v>
      </c>
    </row>
    <row r="50" spans="1:39" x14ac:dyDescent="0.25">
      <c r="A50" s="44">
        <v>49</v>
      </c>
      <c r="B50" s="120" t="s">
        <v>249</v>
      </c>
      <c r="C50" s="115" t="s">
        <v>249</v>
      </c>
      <c r="D50" s="10">
        <v>2013</v>
      </c>
      <c r="E50" s="10" t="s">
        <v>39</v>
      </c>
      <c r="F50" s="10" t="s">
        <v>40</v>
      </c>
      <c r="G50" s="10">
        <v>35851620</v>
      </c>
      <c r="H50" s="10" t="s">
        <v>152</v>
      </c>
      <c r="I50" s="141">
        <v>616000</v>
      </c>
      <c r="J50" s="20">
        <v>4879</v>
      </c>
      <c r="K50" s="21">
        <v>41831</v>
      </c>
      <c r="L50" s="11">
        <v>42062</v>
      </c>
      <c r="M50" s="23" t="s">
        <v>42</v>
      </c>
      <c r="N50" s="23" t="s">
        <v>83</v>
      </c>
      <c r="O50" s="23" t="s">
        <v>83</v>
      </c>
      <c r="P50" s="23" t="s">
        <v>83</v>
      </c>
      <c r="Q50" s="23" t="s">
        <v>83</v>
      </c>
      <c r="R50" s="23" t="s">
        <v>83</v>
      </c>
      <c r="S50" s="23" t="s">
        <v>83</v>
      </c>
      <c r="T50" s="23" t="s">
        <v>83</v>
      </c>
      <c r="U50" s="23" t="s">
        <v>83</v>
      </c>
      <c r="V50" s="23" t="s">
        <v>83</v>
      </c>
      <c r="W50" s="23" t="s">
        <v>83</v>
      </c>
      <c r="X50" s="23" t="s">
        <v>83</v>
      </c>
      <c r="Y50" s="80">
        <v>616000</v>
      </c>
      <c r="Z50" s="28"/>
      <c r="AA50" s="29">
        <v>44076</v>
      </c>
      <c r="AB50" s="38">
        <v>45924</v>
      </c>
      <c r="AC50" s="35" t="s">
        <v>98</v>
      </c>
      <c r="AD50" s="41" t="s">
        <v>99</v>
      </c>
      <c r="AE50" s="158" t="s">
        <v>387</v>
      </c>
      <c r="AF50" s="158" t="s">
        <v>407</v>
      </c>
      <c r="AG50" s="173">
        <v>616000</v>
      </c>
      <c r="AH50" s="170" t="s">
        <v>434</v>
      </c>
      <c r="AI50" s="122" t="s">
        <v>49</v>
      </c>
      <c r="AJ50" s="127"/>
      <c r="AK50" s="9" t="s">
        <v>285</v>
      </c>
      <c r="AL50" s="144" t="s">
        <v>94</v>
      </c>
      <c r="AM50" t="s">
        <v>482</v>
      </c>
    </row>
    <row r="51" spans="1:39" s="114" customFormat="1" x14ac:dyDescent="0.25">
      <c r="A51" s="44">
        <v>50</v>
      </c>
      <c r="B51" s="120" t="s">
        <v>250</v>
      </c>
      <c r="C51" s="118" t="s">
        <v>250</v>
      </c>
      <c r="D51" s="73">
        <v>2013</v>
      </c>
      <c r="E51" s="73" t="s">
        <v>39</v>
      </c>
      <c r="F51" s="73" t="s">
        <v>40</v>
      </c>
      <c r="G51" s="73">
        <v>4197240</v>
      </c>
      <c r="H51" s="73" t="s">
        <v>153</v>
      </c>
      <c r="I51" s="141">
        <v>616000</v>
      </c>
      <c r="J51" s="108">
        <v>7446</v>
      </c>
      <c r="K51" s="109">
        <v>41992</v>
      </c>
      <c r="L51" s="96">
        <v>42053</v>
      </c>
      <c r="M51" s="110" t="s">
        <v>42</v>
      </c>
      <c r="N51" s="110" t="s">
        <v>83</v>
      </c>
      <c r="O51" s="110" t="s">
        <v>83</v>
      </c>
      <c r="P51" s="110" t="s">
        <v>83</v>
      </c>
      <c r="Q51" s="110" t="s">
        <v>83</v>
      </c>
      <c r="R51" s="110" t="s">
        <v>83</v>
      </c>
      <c r="S51" s="110" t="s">
        <v>83</v>
      </c>
      <c r="T51" s="110" t="s">
        <v>83</v>
      </c>
      <c r="U51" s="110" t="s">
        <v>83</v>
      </c>
      <c r="V51" s="110" t="s">
        <v>83</v>
      </c>
      <c r="W51" s="110" t="s">
        <v>83</v>
      </c>
      <c r="X51" s="110" t="s">
        <v>83</v>
      </c>
      <c r="Y51" s="80">
        <v>616000</v>
      </c>
      <c r="Z51" s="111"/>
      <c r="AA51" s="112">
        <v>43907</v>
      </c>
      <c r="AB51" s="38">
        <v>45924</v>
      </c>
      <c r="AC51" s="113" t="s">
        <v>98</v>
      </c>
      <c r="AD51" s="41" t="s">
        <v>99</v>
      </c>
      <c r="AE51" s="158" t="s">
        <v>388</v>
      </c>
      <c r="AF51" s="158" t="s">
        <v>407</v>
      </c>
      <c r="AG51" s="173">
        <v>0</v>
      </c>
      <c r="AH51" s="170" t="s">
        <v>489</v>
      </c>
      <c r="AI51" s="124" t="s">
        <v>154</v>
      </c>
      <c r="AJ51" s="128"/>
      <c r="AK51" s="98" t="s">
        <v>284</v>
      </c>
      <c r="AL51" s="114" t="s">
        <v>95</v>
      </c>
      <c r="AM51" t="s">
        <v>482</v>
      </c>
    </row>
    <row r="52" spans="1:39" x14ac:dyDescent="0.25">
      <c r="A52" s="44">
        <v>51</v>
      </c>
      <c r="B52" s="120" t="s">
        <v>251</v>
      </c>
      <c r="C52" s="115" t="s">
        <v>251</v>
      </c>
      <c r="D52" s="10">
        <v>2013</v>
      </c>
      <c r="E52" s="10" t="s">
        <v>39</v>
      </c>
      <c r="F52" s="10" t="s">
        <v>40</v>
      </c>
      <c r="G52" s="10">
        <v>11432771</v>
      </c>
      <c r="H52" s="10" t="s">
        <v>155</v>
      </c>
      <c r="I52" s="141">
        <v>616000</v>
      </c>
      <c r="J52" s="20">
        <v>4880</v>
      </c>
      <c r="K52" s="21">
        <v>41831</v>
      </c>
      <c r="L52" s="11">
        <v>42058</v>
      </c>
      <c r="M52" s="23" t="s">
        <v>42</v>
      </c>
      <c r="N52" s="23" t="s">
        <v>83</v>
      </c>
      <c r="O52" s="23" t="s">
        <v>83</v>
      </c>
      <c r="P52" s="23" t="s">
        <v>83</v>
      </c>
      <c r="Q52" s="23" t="s">
        <v>83</v>
      </c>
      <c r="R52" s="23" t="s">
        <v>83</v>
      </c>
      <c r="S52" s="23" t="s">
        <v>83</v>
      </c>
      <c r="T52" s="23" t="s">
        <v>83</v>
      </c>
      <c r="U52" s="23" t="s">
        <v>83</v>
      </c>
      <c r="V52" s="23" t="s">
        <v>83</v>
      </c>
      <c r="W52" s="23" t="s">
        <v>83</v>
      </c>
      <c r="X52" s="23" t="s">
        <v>83</v>
      </c>
      <c r="Y52" s="80">
        <v>616000</v>
      </c>
      <c r="Z52" s="28"/>
      <c r="AA52" s="29">
        <v>43912</v>
      </c>
      <c r="AB52" s="38">
        <v>45924</v>
      </c>
      <c r="AC52" s="35" t="s">
        <v>98</v>
      </c>
      <c r="AD52" s="41" t="s">
        <v>99</v>
      </c>
      <c r="AE52" s="158" t="s">
        <v>389</v>
      </c>
      <c r="AF52" s="158" t="s">
        <v>407</v>
      </c>
      <c r="AG52" s="173">
        <v>616000</v>
      </c>
      <c r="AH52" s="170" t="s">
        <v>434</v>
      </c>
      <c r="AI52" s="69" t="s">
        <v>156</v>
      </c>
      <c r="AJ52" s="127"/>
      <c r="AK52" s="9" t="s">
        <v>283</v>
      </c>
      <c r="AL52" s="144" t="s">
        <v>94</v>
      </c>
      <c r="AM52" t="s">
        <v>482</v>
      </c>
    </row>
    <row r="53" spans="1:39" x14ac:dyDescent="0.25">
      <c r="A53" s="44">
        <v>52</v>
      </c>
      <c r="B53" s="120" t="s">
        <v>252</v>
      </c>
      <c r="C53" s="115" t="s">
        <v>252</v>
      </c>
      <c r="D53" s="10">
        <v>2013</v>
      </c>
      <c r="E53" s="10" t="s">
        <v>39</v>
      </c>
      <c r="F53" s="10" t="s">
        <v>40</v>
      </c>
      <c r="G53" s="10">
        <v>19184201</v>
      </c>
      <c r="H53" s="10" t="s">
        <v>157</v>
      </c>
      <c r="I53" s="141">
        <v>821000</v>
      </c>
      <c r="J53" s="20">
        <v>5528</v>
      </c>
      <c r="K53" s="21">
        <v>41862</v>
      </c>
      <c r="L53" s="11">
        <v>42053</v>
      </c>
      <c r="M53" s="23" t="s">
        <v>42</v>
      </c>
      <c r="N53" s="23" t="s">
        <v>83</v>
      </c>
      <c r="O53" s="23" t="s">
        <v>83</v>
      </c>
      <c r="P53" s="23" t="s">
        <v>83</v>
      </c>
      <c r="Q53" s="23" t="s">
        <v>83</v>
      </c>
      <c r="R53" s="23" t="s">
        <v>83</v>
      </c>
      <c r="S53" s="23" t="s">
        <v>83</v>
      </c>
      <c r="T53" s="23" t="s">
        <v>83</v>
      </c>
      <c r="U53" s="23" t="s">
        <v>83</v>
      </c>
      <c r="V53" s="23" t="s">
        <v>83</v>
      </c>
      <c r="W53" s="23" t="s">
        <v>83</v>
      </c>
      <c r="X53" s="23" t="s">
        <v>83</v>
      </c>
      <c r="Y53" s="80">
        <v>821000</v>
      </c>
      <c r="Z53" s="28"/>
      <c r="AA53" s="29">
        <v>43907</v>
      </c>
      <c r="AB53" s="38">
        <v>45924</v>
      </c>
      <c r="AC53" s="35" t="s">
        <v>98</v>
      </c>
      <c r="AD53" s="41" t="s">
        <v>99</v>
      </c>
      <c r="AE53" s="158" t="s">
        <v>390</v>
      </c>
      <c r="AF53" s="158" t="s">
        <v>407</v>
      </c>
      <c r="AG53" s="173">
        <v>821000</v>
      </c>
      <c r="AH53" s="170" t="s">
        <v>486</v>
      </c>
      <c r="AI53" s="122" t="s">
        <v>49</v>
      </c>
      <c r="AJ53" s="127"/>
      <c r="AK53" s="9" t="s">
        <v>285</v>
      </c>
      <c r="AL53" s="144" t="s">
        <v>94</v>
      </c>
      <c r="AM53" t="s">
        <v>482</v>
      </c>
    </row>
    <row r="54" spans="1:39" x14ac:dyDescent="0.25">
      <c r="A54" s="44">
        <v>53</v>
      </c>
      <c r="B54" s="120" t="s">
        <v>253</v>
      </c>
      <c r="C54" s="115" t="s">
        <v>253</v>
      </c>
      <c r="D54" s="10">
        <v>2013</v>
      </c>
      <c r="E54" s="10" t="s">
        <v>39</v>
      </c>
      <c r="F54" s="10" t="s">
        <v>40</v>
      </c>
      <c r="G54" s="10">
        <v>11379554</v>
      </c>
      <c r="H54" s="10" t="s">
        <v>158</v>
      </c>
      <c r="I54" s="141">
        <v>616000</v>
      </c>
      <c r="J54" s="20">
        <v>5532</v>
      </c>
      <c r="K54" s="21">
        <v>41862</v>
      </c>
      <c r="L54" s="11">
        <v>42053</v>
      </c>
      <c r="M54" s="23" t="s">
        <v>42</v>
      </c>
      <c r="N54" s="23" t="s">
        <v>83</v>
      </c>
      <c r="O54" s="23" t="s">
        <v>83</v>
      </c>
      <c r="P54" s="23" t="s">
        <v>83</v>
      </c>
      <c r="Q54" s="23" t="s">
        <v>83</v>
      </c>
      <c r="R54" s="23" t="s">
        <v>83</v>
      </c>
      <c r="S54" s="23" t="s">
        <v>83</v>
      </c>
      <c r="T54" s="23" t="s">
        <v>83</v>
      </c>
      <c r="U54" s="23" t="s">
        <v>83</v>
      </c>
      <c r="V54" s="23" t="s">
        <v>83</v>
      </c>
      <c r="W54" s="23" t="s">
        <v>83</v>
      </c>
      <c r="X54" s="23" t="s">
        <v>83</v>
      </c>
      <c r="Y54" s="80">
        <v>616000</v>
      </c>
      <c r="Z54" s="28"/>
      <c r="AA54" s="29">
        <v>43907</v>
      </c>
      <c r="AB54" s="38">
        <v>45924</v>
      </c>
      <c r="AC54" s="35" t="s">
        <v>98</v>
      </c>
      <c r="AD54" s="41" t="s">
        <v>99</v>
      </c>
      <c r="AE54" s="158" t="s">
        <v>391</v>
      </c>
      <c r="AF54" s="158" t="s">
        <v>407</v>
      </c>
      <c r="AG54" s="173">
        <v>616000</v>
      </c>
      <c r="AH54" s="170" t="s">
        <v>434</v>
      </c>
      <c r="AI54" s="122" t="s">
        <v>49</v>
      </c>
      <c r="AJ54" s="127"/>
      <c r="AK54" s="9" t="s">
        <v>285</v>
      </c>
      <c r="AL54" s="144" t="s">
        <v>94</v>
      </c>
      <c r="AM54" t="s">
        <v>482</v>
      </c>
    </row>
    <row r="55" spans="1:39" x14ac:dyDescent="0.25">
      <c r="A55" s="44">
        <v>54</v>
      </c>
      <c r="B55" s="120" t="s">
        <v>254</v>
      </c>
      <c r="C55" s="115" t="s">
        <v>254</v>
      </c>
      <c r="D55" s="10">
        <v>2013</v>
      </c>
      <c r="E55" s="10" t="s">
        <v>39</v>
      </c>
      <c r="F55" s="10" t="s">
        <v>40</v>
      </c>
      <c r="G55" s="10">
        <v>79744580</v>
      </c>
      <c r="H55" s="10" t="s">
        <v>159</v>
      </c>
      <c r="I55" s="141">
        <v>821000</v>
      </c>
      <c r="J55" s="20">
        <v>2374</v>
      </c>
      <c r="K55" s="21">
        <v>41803</v>
      </c>
      <c r="L55" s="11">
        <v>42055</v>
      </c>
      <c r="M55" s="23" t="s">
        <v>42</v>
      </c>
      <c r="N55" s="23" t="s">
        <v>83</v>
      </c>
      <c r="O55" s="23" t="s">
        <v>83</v>
      </c>
      <c r="P55" s="23" t="s">
        <v>83</v>
      </c>
      <c r="Q55" s="23" t="s">
        <v>83</v>
      </c>
      <c r="R55" s="23" t="s">
        <v>83</v>
      </c>
      <c r="S55" s="23" t="s">
        <v>83</v>
      </c>
      <c r="T55" s="23" t="s">
        <v>83</v>
      </c>
      <c r="U55" s="23" t="s">
        <v>83</v>
      </c>
      <c r="V55" s="23" t="s">
        <v>83</v>
      </c>
      <c r="W55" s="23" t="s">
        <v>83</v>
      </c>
      <c r="X55" s="23" t="s">
        <v>83</v>
      </c>
      <c r="Y55" s="80">
        <v>821000</v>
      </c>
      <c r="Z55" s="28"/>
      <c r="AA55" s="29">
        <v>43909</v>
      </c>
      <c r="AB55" s="38">
        <v>45924</v>
      </c>
      <c r="AC55" s="35" t="s">
        <v>98</v>
      </c>
      <c r="AD55" s="41" t="s">
        <v>99</v>
      </c>
      <c r="AE55" s="158" t="s">
        <v>392</v>
      </c>
      <c r="AF55" s="158" t="s">
        <v>409</v>
      </c>
      <c r="AG55" s="161">
        <v>821000</v>
      </c>
      <c r="AH55" s="162" t="s">
        <v>436</v>
      </c>
      <c r="AI55" s="122" t="s">
        <v>49</v>
      </c>
      <c r="AJ55" s="127"/>
      <c r="AK55" s="9" t="s">
        <v>285</v>
      </c>
      <c r="AL55" s="144" t="s">
        <v>94</v>
      </c>
      <c r="AM55" s="144" t="s">
        <v>482</v>
      </c>
    </row>
    <row r="56" spans="1:39" x14ac:dyDescent="0.25">
      <c r="A56" s="44">
        <v>55</v>
      </c>
      <c r="B56" s="120" t="s">
        <v>255</v>
      </c>
      <c r="C56" s="115" t="s">
        <v>255</v>
      </c>
      <c r="D56" s="10">
        <v>2013</v>
      </c>
      <c r="E56" s="10" t="s">
        <v>39</v>
      </c>
      <c r="F56" s="10" t="s">
        <v>67</v>
      </c>
      <c r="G56" s="10">
        <v>900457658</v>
      </c>
      <c r="H56" s="10" t="s">
        <v>160</v>
      </c>
      <c r="I56" s="141">
        <v>616000</v>
      </c>
      <c r="J56" s="20">
        <v>6944</v>
      </c>
      <c r="K56" s="21">
        <v>41892</v>
      </c>
      <c r="L56" s="11">
        <v>42061</v>
      </c>
      <c r="M56" s="23" t="s">
        <v>42</v>
      </c>
      <c r="N56" s="23" t="s">
        <v>83</v>
      </c>
      <c r="O56" s="23" t="s">
        <v>83</v>
      </c>
      <c r="P56" s="23" t="s">
        <v>83</v>
      </c>
      <c r="Q56" s="23" t="s">
        <v>83</v>
      </c>
      <c r="R56" s="23" t="s">
        <v>83</v>
      </c>
      <c r="S56" s="23" t="s">
        <v>83</v>
      </c>
      <c r="T56" s="23" t="s">
        <v>83</v>
      </c>
      <c r="U56" s="23" t="s">
        <v>83</v>
      </c>
      <c r="V56" s="23" t="s">
        <v>83</v>
      </c>
      <c r="W56" s="23" t="s">
        <v>83</v>
      </c>
      <c r="X56" s="23" t="s">
        <v>83</v>
      </c>
      <c r="Y56" s="80">
        <v>616000</v>
      </c>
      <c r="Z56" s="28"/>
      <c r="AA56" s="29">
        <v>44075</v>
      </c>
      <c r="AB56" s="38">
        <v>45924</v>
      </c>
      <c r="AC56" s="35" t="s">
        <v>98</v>
      </c>
      <c r="AD56" s="41" t="s">
        <v>99</v>
      </c>
      <c r="AE56" s="158" t="s">
        <v>393</v>
      </c>
      <c r="AF56" s="158" t="s">
        <v>408</v>
      </c>
      <c r="AG56" s="159">
        <v>616000</v>
      </c>
      <c r="AH56" s="160" t="s">
        <v>436</v>
      </c>
      <c r="AI56" s="122" t="s">
        <v>49</v>
      </c>
      <c r="AJ56" s="127"/>
      <c r="AK56" s="9" t="s">
        <v>285</v>
      </c>
      <c r="AL56" s="144" t="s">
        <v>94</v>
      </c>
      <c r="AM56" s="144" t="s">
        <v>482</v>
      </c>
    </row>
    <row r="57" spans="1:39" x14ac:dyDescent="0.25">
      <c r="A57" s="44">
        <v>56</v>
      </c>
      <c r="B57" s="120" t="s">
        <v>256</v>
      </c>
      <c r="C57" s="115" t="s">
        <v>256</v>
      </c>
      <c r="D57" s="10">
        <v>2013</v>
      </c>
      <c r="E57" s="10" t="s">
        <v>39</v>
      </c>
      <c r="F57" s="10" t="s">
        <v>40</v>
      </c>
      <c r="G57" s="10">
        <v>80178939</v>
      </c>
      <c r="H57" s="10" t="s">
        <v>161</v>
      </c>
      <c r="I57" s="141">
        <v>616000</v>
      </c>
      <c r="J57" s="20">
        <v>4876</v>
      </c>
      <c r="K57" s="21">
        <v>41831</v>
      </c>
      <c r="L57" s="11">
        <v>42062</v>
      </c>
      <c r="M57" s="23" t="s">
        <v>42</v>
      </c>
      <c r="N57" s="59" t="s">
        <v>83</v>
      </c>
      <c r="O57" s="59" t="s">
        <v>83</v>
      </c>
      <c r="P57" s="59" t="s">
        <v>83</v>
      </c>
      <c r="Q57" s="59" t="s">
        <v>83</v>
      </c>
      <c r="R57" s="59" t="s">
        <v>83</v>
      </c>
      <c r="S57" s="59" t="s">
        <v>83</v>
      </c>
      <c r="T57" s="59" t="s">
        <v>83</v>
      </c>
      <c r="U57" s="59" t="s">
        <v>83</v>
      </c>
      <c r="V57" s="59" t="s">
        <v>83</v>
      </c>
      <c r="W57" s="59" t="s">
        <v>83</v>
      </c>
      <c r="X57" s="59" t="s">
        <v>83</v>
      </c>
      <c r="Y57" s="80">
        <v>616000</v>
      </c>
      <c r="Z57" s="60"/>
      <c r="AA57" s="61">
        <v>44076</v>
      </c>
      <c r="AB57" s="62">
        <v>45924</v>
      </c>
      <c r="AC57" s="63" t="s">
        <v>98</v>
      </c>
      <c r="AD57" s="64" t="s">
        <v>99</v>
      </c>
      <c r="AE57" s="158" t="s">
        <v>394</v>
      </c>
      <c r="AF57" s="158" t="s">
        <v>407</v>
      </c>
      <c r="AG57" s="173">
        <v>616000</v>
      </c>
      <c r="AH57" s="170" t="s">
        <v>434</v>
      </c>
      <c r="AI57" s="122" t="s">
        <v>49</v>
      </c>
      <c r="AJ57" s="127"/>
      <c r="AK57" s="9" t="s">
        <v>285</v>
      </c>
      <c r="AL57" s="144" t="s">
        <v>94</v>
      </c>
      <c r="AM57" t="s">
        <v>482</v>
      </c>
    </row>
    <row r="58" spans="1:39" x14ac:dyDescent="0.25">
      <c r="A58" s="44">
        <v>57</v>
      </c>
      <c r="B58" s="120" t="s">
        <v>257</v>
      </c>
      <c r="C58" s="115" t="s">
        <v>257</v>
      </c>
      <c r="D58" s="10">
        <v>2013</v>
      </c>
      <c r="E58" s="10" t="s">
        <v>39</v>
      </c>
      <c r="F58" s="10" t="s">
        <v>40</v>
      </c>
      <c r="G58" s="10">
        <v>3232684</v>
      </c>
      <c r="H58" s="10" t="s">
        <v>162</v>
      </c>
      <c r="I58" s="141">
        <v>616000</v>
      </c>
      <c r="J58" s="20">
        <v>4877</v>
      </c>
      <c r="K58" s="21">
        <v>41831</v>
      </c>
      <c r="L58" s="11">
        <v>42058</v>
      </c>
      <c r="M58" s="57" t="s">
        <v>42</v>
      </c>
      <c r="N58" s="46" t="s">
        <v>83</v>
      </c>
      <c r="O58" s="46" t="s">
        <v>83</v>
      </c>
      <c r="P58" s="46" t="s">
        <v>83</v>
      </c>
      <c r="Q58" s="46" t="s">
        <v>83</v>
      </c>
      <c r="R58" s="46" t="s">
        <v>83</v>
      </c>
      <c r="S58" s="46" t="s">
        <v>83</v>
      </c>
      <c r="T58" s="46" t="s">
        <v>83</v>
      </c>
      <c r="U58" s="46" t="s">
        <v>83</v>
      </c>
      <c r="V58" s="46" t="s">
        <v>83</v>
      </c>
      <c r="W58" s="46" t="s">
        <v>83</v>
      </c>
      <c r="X58" s="46" t="s">
        <v>83</v>
      </c>
      <c r="Y58" s="80">
        <v>616000</v>
      </c>
      <c r="Z58" s="47"/>
      <c r="AA58" s="48">
        <v>43912</v>
      </c>
      <c r="AB58" s="49">
        <v>45924</v>
      </c>
      <c r="AC58" s="50" t="s">
        <v>98</v>
      </c>
      <c r="AD58" s="51" t="s">
        <v>99</v>
      </c>
      <c r="AE58" s="158" t="s">
        <v>395</v>
      </c>
      <c r="AF58" s="158" t="s">
        <v>407</v>
      </c>
      <c r="AG58" s="173">
        <v>616000</v>
      </c>
      <c r="AH58" s="170" t="s">
        <v>434</v>
      </c>
      <c r="AI58" s="122" t="s">
        <v>49</v>
      </c>
      <c r="AJ58" s="127"/>
      <c r="AK58" s="9" t="s">
        <v>285</v>
      </c>
      <c r="AL58" s="144" t="s">
        <v>94</v>
      </c>
      <c r="AM58" t="s">
        <v>482</v>
      </c>
    </row>
    <row r="59" spans="1:39" x14ac:dyDescent="0.25">
      <c r="A59" s="44">
        <v>58</v>
      </c>
      <c r="B59" s="120" t="s">
        <v>258</v>
      </c>
      <c r="C59" s="115" t="s">
        <v>258</v>
      </c>
      <c r="D59" s="10">
        <v>2013</v>
      </c>
      <c r="E59" s="10" t="s">
        <v>39</v>
      </c>
      <c r="F59" s="10" t="s">
        <v>67</v>
      </c>
      <c r="G59" s="10">
        <v>900198280</v>
      </c>
      <c r="H59" s="10" t="s">
        <v>163</v>
      </c>
      <c r="I59" s="141">
        <v>616000</v>
      </c>
      <c r="J59" s="20">
        <v>6973</v>
      </c>
      <c r="K59" s="21">
        <v>41892</v>
      </c>
      <c r="L59" s="11">
        <v>42055</v>
      </c>
      <c r="M59" s="57" t="s">
        <v>42</v>
      </c>
      <c r="N59" s="46" t="s">
        <v>83</v>
      </c>
      <c r="O59" s="46" t="s">
        <v>83</v>
      </c>
      <c r="P59" s="46" t="s">
        <v>83</v>
      </c>
      <c r="Q59" s="46" t="s">
        <v>83</v>
      </c>
      <c r="R59" s="46" t="s">
        <v>83</v>
      </c>
      <c r="S59" s="46" t="s">
        <v>83</v>
      </c>
      <c r="T59" s="46" t="s">
        <v>83</v>
      </c>
      <c r="U59" s="46" t="s">
        <v>83</v>
      </c>
      <c r="V59" s="46" t="s">
        <v>83</v>
      </c>
      <c r="W59" s="46" t="s">
        <v>83</v>
      </c>
      <c r="X59" s="46" t="s">
        <v>83</v>
      </c>
      <c r="Y59" s="80">
        <v>616000</v>
      </c>
      <c r="Z59" s="47"/>
      <c r="AA59" s="48">
        <v>43909</v>
      </c>
      <c r="AB59" s="49">
        <v>45924</v>
      </c>
      <c r="AC59" s="50" t="s">
        <v>98</v>
      </c>
      <c r="AD59" s="51" t="s">
        <v>99</v>
      </c>
      <c r="AE59" s="158" t="s">
        <v>396</v>
      </c>
      <c r="AF59" s="158" t="s">
        <v>408</v>
      </c>
      <c r="AG59" s="161">
        <v>616000</v>
      </c>
      <c r="AH59" s="160" t="s">
        <v>435</v>
      </c>
      <c r="AI59" s="122" t="s">
        <v>49</v>
      </c>
      <c r="AJ59" s="127"/>
      <c r="AK59" s="9" t="s">
        <v>285</v>
      </c>
      <c r="AL59" s="144" t="s">
        <v>94</v>
      </c>
      <c r="AM59" s="144" t="s">
        <v>482</v>
      </c>
    </row>
    <row r="60" spans="1:39" x14ac:dyDescent="0.25">
      <c r="A60" s="44">
        <v>59</v>
      </c>
      <c r="B60" s="120" t="s">
        <v>272</v>
      </c>
      <c r="C60" s="119" t="s">
        <v>164</v>
      </c>
      <c r="D60" s="8">
        <v>2016</v>
      </c>
      <c r="E60" s="42" t="s">
        <v>39</v>
      </c>
      <c r="F60" s="9" t="s">
        <v>40</v>
      </c>
      <c r="G60" s="9">
        <v>56068148</v>
      </c>
      <c r="H60" s="9" t="s">
        <v>165</v>
      </c>
      <c r="I60" s="141">
        <v>828116</v>
      </c>
      <c r="J60" s="24" t="s">
        <v>166</v>
      </c>
      <c r="K60" s="27">
        <v>43528</v>
      </c>
      <c r="L60" s="43">
        <v>43591</v>
      </c>
      <c r="M60" s="58" t="s">
        <v>55</v>
      </c>
      <c r="N60" s="46" t="s">
        <v>83</v>
      </c>
      <c r="O60" s="46" t="s">
        <v>83</v>
      </c>
      <c r="P60" s="46" t="s">
        <v>83</v>
      </c>
      <c r="Q60" s="46">
        <v>2795</v>
      </c>
      <c r="R60" s="52">
        <v>45611</v>
      </c>
      <c r="S60" s="46" t="s">
        <v>83</v>
      </c>
      <c r="T60" s="46" t="s">
        <v>83</v>
      </c>
      <c r="U60" s="46" t="s">
        <v>83</v>
      </c>
      <c r="V60" s="46" t="s">
        <v>83</v>
      </c>
      <c r="W60" s="46" t="s">
        <v>83</v>
      </c>
      <c r="X60" s="46" t="s">
        <v>83</v>
      </c>
      <c r="Y60" s="80">
        <v>828116</v>
      </c>
      <c r="Z60" s="53"/>
      <c r="AA60" s="54">
        <v>45253</v>
      </c>
      <c r="AB60" s="52">
        <v>45916</v>
      </c>
      <c r="AC60" s="55" t="s">
        <v>98</v>
      </c>
      <c r="AD60" s="56" t="s">
        <v>167</v>
      </c>
      <c r="AE60" s="158" t="s">
        <v>397</v>
      </c>
      <c r="AF60" s="158" t="s">
        <v>409</v>
      </c>
      <c r="AG60" s="163">
        <v>828116</v>
      </c>
      <c r="AH60" s="164" t="s">
        <v>436</v>
      </c>
      <c r="AI60" s="122" t="s">
        <v>49</v>
      </c>
      <c r="AJ60" s="9"/>
      <c r="AK60" s="9" t="s">
        <v>285</v>
      </c>
      <c r="AL60" s="144" t="s">
        <v>94</v>
      </c>
      <c r="AM60" t="s">
        <v>482</v>
      </c>
    </row>
    <row r="61" spans="1:39" x14ac:dyDescent="0.25">
      <c r="A61" s="44">
        <v>60</v>
      </c>
      <c r="B61" s="120" t="s">
        <v>273</v>
      </c>
      <c r="C61" s="119" t="s">
        <v>168</v>
      </c>
      <c r="D61" s="8">
        <v>2016</v>
      </c>
      <c r="E61" s="42" t="s">
        <v>39</v>
      </c>
      <c r="F61" s="9" t="s">
        <v>67</v>
      </c>
      <c r="G61" s="9">
        <v>830134744</v>
      </c>
      <c r="H61" s="9" t="s">
        <v>169</v>
      </c>
      <c r="I61" s="141">
        <v>828116</v>
      </c>
      <c r="J61" s="24" t="s">
        <v>170</v>
      </c>
      <c r="K61" s="27">
        <v>43535</v>
      </c>
      <c r="L61" s="43">
        <v>43591</v>
      </c>
      <c r="M61" s="58" t="s">
        <v>55</v>
      </c>
      <c r="N61" s="46" t="s">
        <v>83</v>
      </c>
      <c r="O61" s="46" t="s">
        <v>83</v>
      </c>
      <c r="P61" s="46" t="s">
        <v>83</v>
      </c>
      <c r="Q61" s="46">
        <v>2794</v>
      </c>
      <c r="R61" s="52">
        <v>45611</v>
      </c>
      <c r="S61" s="46" t="s">
        <v>83</v>
      </c>
      <c r="T61" s="46" t="s">
        <v>83</v>
      </c>
      <c r="U61" s="46" t="s">
        <v>83</v>
      </c>
      <c r="V61" s="46" t="s">
        <v>83</v>
      </c>
      <c r="W61" s="46" t="s">
        <v>83</v>
      </c>
      <c r="X61" s="46" t="s">
        <v>83</v>
      </c>
      <c r="Y61" s="80">
        <v>828116</v>
      </c>
      <c r="Z61" s="53"/>
      <c r="AA61" s="54">
        <v>45286</v>
      </c>
      <c r="AB61" s="52">
        <v>45916</v>
      </c>
      <c r="AC61" s="55" t="s">
        <v>98</v>
      </c>
      <c r="AD61" s="56" t="s">
        <v>167</v>
      </c>
      <c r="AE61" s="158" t="s">
        <v>398</v>
      </c>
      <c r="AF61" s="158" t="s">
        <v>408</v>
      </c>
      <c r="AG61" s="163">
        <v>828116</v>
      </c>
      <c r="AH61" s="164" t="s">
        <v>470</v>
      </c>
      <c r="AI61" s="122" t="s">
        <v>49</v>
      </c>
      <c r="AJ61" s="9"/>
      <c r="AK61" s="9" t="s">
        <v>285</v>
      </c>
      <c r="AL61" s="144" t="s">
        <v>94</v>
      </c>
      <c r="AM61" t="s">
        <v>482</v>
      </c>
    </row>
    <row r="62" spans="1:39" x14ac:dyDescent="0.25">
      <c r="A62" s="44">
        <v>61</v>
      </c>
      <c r="B62" s="120" t="s">
        <v>274</v>
      </c>
      <c r="C62" s="119" t="s">
        <v>171</v>
      </c>
      <c r="D62" s="8">
        <v>2016</v>
      </c>
      <c r="E62" s="42" t="s">
        <v>39</v>
      </c>
      <c r="F62" s="9" t="s">
        <v>40</v>
      </c>
      <c r="G62" s="9">
        <v>42984058</v>
      </c>
      <c r="H62" s="9" t="s">
        <v>172</v>
      </c>
      <c r="I62" s="141">
        <v>3312464</v>
      </c>
      <c r="J62" s="24" t="s">
        <v>173</v>
      </c>
      <c r="K62" s="27">
        <v>43532</v>
      </c>
      <c r="L62" s="43">
        <v>43591</v>
      </c>
      <c r="M62" s="58" t="s">
        <v>55</v>
      </c>
      <c r="N62" s="46" t="s">
        <v>83</v>
      </c>
      <c r="O62" s="46" t="s">
        <v>83</v>
      </c>
      <c r="P62" s="46" t="s">
        <v>83</v>
      </c>
      <c r="Q62" s="46">
        <v>2793</v>
      </c>
      <c r="R62" s="52">
        <v>45611</v>
      </c>
      <c r="S62" s="46" t="s">
        <v>83</v>
      </c>
      <c r="T62" s="46" t="s">
        <v>83</v>
      </c>
      <c r="U62" s="46" t="s">
        <v>83</v>
      </c>
      <c r="V62" s="46" t="s">
        <v>83</v>
      </c>
      <c r="W62" s="46" t="s">
        <v>83</v>
      </c>
      <c r="X62" s="46" t="s">
        <v>83</v>
      </c>
      <c r="Y62" s="80">
        <v>3312464</v>
      </c>
      <c r="Z62" s="53"/>
      <c r="AA62" s="54">
        <v>43738</v>
      </c>
      <c r="AB62" s="52">
        <v>45916</v>
      </c>
      <c r="AC62" s="55" t="s">
        <v>98</v>
      </c>
      <c r="AD62" s="56" t="s">
        <v>167</v>
      </c>
      <c r="AE62" s="158" t="s">
        <v>399</v>
      </c>
      <c r="AF62" s="158" t="s">
        <v>409</v>
      </c>
      <c r="AG62" s="163">
        <v>3312464</v>
      </c>
      <c r="AH62" s="164" t="s">
        <v>436</v>
      </c>
      <c r="AI62" s="122" t="s">
        <v>49</v>
      </c>
      <c r="AJ62" s="9"/>
      <c r="AK62" s="9" t="s">
        <v>285</v>
      </c>
      <c r="AL62" s="144" t="s">
        <v>94</v>
      </c>
      <c r="AM62" t="s">
        <v>482</v>
      </c>
    </row>
    <row r="63" spans="1:39" x14ac:dyDescent="0.25">
      <c r="A63" s="44">
        <v>62</v>
      </c>
      <c r="B63" s="120" t="s">
        <v>275</v>
      </c>
      <c r="C63" s="119" t="s">
        <v>174</v>
      </c>
      <c r="D63" s="8">
        <v>2016</v>
      </c>
      <c r="E63" s="42" t="s">
        <v>39</v>
      </c>
      <c r="F63" s="9" t="s">
        <v>40</v>
      </c>
      <c r="G63" s="9">
        <v>91517265</v>
      </c>
      <c r="H63" s="9" t="s">
        <v>175</v>
      </c>
      <c r="I63" s="141">
        <v>966135</v>
      </c>
      <c r="J63" s="24" t="s">
        <v>176</v>
      </c>
      <c r="K63" s="27">
        <v>43542</v>
      </c>
      <c r="L63" s="43">
        <v>43591</v>
      </c>
      <c r="M63" s="58" t="s">
        <v>55</v>
      </c>
      <c r="N63" s="46" t="s">
        <v>83</v>
      </c>
      <c r="O63" s="46" t="s">
        <v>83</v>
      </c>
      <c r="P63" s="46" t="s">
        <v>83</v>
      </c>
      <c r="Q63" s="46">
        <v>2792</v>
      </c>
      <c r="R63" s="52">
        <v>45611</v>
      </c>
      <c r="S63" s="46" t="s">
        <v>83</v>
      </c>
      <c r="T63" s="46" t="s">
        <v>83</v>
      </c>
      <c r="U63" s="46" t="s">
        <v>83</v>
      </c>
      <c r="V63" s="46" t="s">
        <v>83</v>
      </c>
      <c r="W63" s="46" t="s">
        <v>83</v>
      </c>
      <c r="X63" s="46" t="s">
        <v>83</v>
      </c>
      <c r="Y63" s="80">
        <v>966135</v>
      </c>
      <c r="Z63" s="53"/>
      <c r="AA63" s="54" t="s">
        <v>195</v>
      </c>
      <c r="AB63" s="52">
        <v>45917</v>
      </c>
      <c r="AC63" s="55" t="s">
        <v>98</v>
      </c>
      <c r="AD63" s="56" t="s">
        <v>167</v>
      </c>
      <c r="AE63" s="158" t="s">
        <v>400</v>
      </c>
      <c r="AF63" s="158" t="s">
        <v>409</v>
      </c>
      <c r="AG63" s="163">
        <v>966135</v>
      </c>
      <c r="AH63" s="164" t="s">
        <v>435</v>
      </c>
      <c r="AI63" s="122" t="s">
        <v>49</v>
      </c>
      <c r="AJ63" s="9"/>
      <c r="AK63" s="9" t="s">
        <v>285</v>
      </c>
      <c r="AL63" s="144" t="s">
        <v>94</v>
      </c>
      <c r="AM63" t="s">
        <v>482</v>
      </c>
    </row>
    <row r="64" spans="1:39" x14ac:dyDescent="0.25">
      <c r="A64" s="44">
        <v>63</v>
      </c>
      <c r="B64" s="120" t="s">
        <v>276</v>
      </c>
      <c r="C64" s="119" t="s">
        <v>177</v>
      </c>
      <c r="D64" s="8">
        <v>2011</v>
      </c>
      <c r="E64" s="42" t="s">
        <v>39</v>
      </c>
      <c r="F64" s="9" t="s">
        <v>40</v>
      </c>
      <c r="G64" s="9">
        <v>1032371314</v>
      </c>
      <c r="H64" s="9" t="s">
        <v>178</v>
      </c>
      <c r="I64" s="141">
        <v>884250</v>
      </c>
      <c r="J64" s="24" t="s">
        <v>179</v>
      </c>
      <c r="K64" s="27">
        <v>41618</v>
      </c>
      <c r="L64" s="43">
        <v>41767</v>
      </c>
      <c r="M64" s="58" t="s">
        <v>55</v>
      </c>
      <c r="N64" s="46" t="s">
        <v>83</v>
      </c>
      <c r="O64" s="46" t="s">
        <v>83</v>
      </c>
      <c r="P64" s="46" t="s">
        <v>83</v>
      </c>
      <c r="Q64" s="46">
        <v>22656</v>
      </c>
      <c r="R64" s="52">
        <v>43570</v>
      </c>
      <c r="S64" s="52">
        <v>43591</v>
      </c>
      <c r="T64" s="46">
        <v>9026</v>
      </c>
      <c r="U64" s="52">
        <v>45216</v>
      </c>
      <c r="V64" s="46" t="s">
        <v>83</v>
      </c>
      <c r="W64" s="46" t="s">
        <v>83</v>
      </c>
      <c r="X64" s="46" t="s">
        <v>83</v>
      </c>
      <c r="Y64" s="80">
        <v>884250</v>
      </c>
      <c r="Z64" s="53"/>
      <c r="AA64" s="54">
        <v>45289</v>
      </c>
      <c r="AB64" s="52">
        <v>45917</v>
      </c>
      <c r="AC64" s="55" t="s">
        <v>98</v>
      </c>
      <c r="AD64" s="56" t="s">
        <v>167</v>
      </c>
      <c r="AE64" s="158" t="s">
        <v>401</v>
      </c>
      <c r="AF64" s="158" t="s">
        <v>408</v>
      </c>
      <c r="AG64" s="163">
        <v>884250</v>
      </c>
      <c r="AH64" s="160" t="s">
        <v>435</v>
      </c>
      <c r="AI64" s="122" t="s">
        <v>49</v>
      </c>
      <c r="AJ64" s="9"/>
      <c r="AK64" s="9" t="s">
        <v>285</v>
      </c>
      <c r="AL64" s="144" t="s">
        <v>94</v>
      </c>
      <c r="AM64" t="s">
        <v>482</v>
      </c>
    </row>
    <row r="65" spans="1:39" x14ac:dyDescent="0.25">
      <c r="A65" s="44">
        <v>64</v>
      </c>
      <c r="B65" s="120" t="s">
        <v>277</v>
      </c>
      <c r="C65" s="119" t="s">
        <v>180</v>
      </c>
      <c r="D65" s="8">
        <v>2011</v>
      </c>
      <c r="E65" s="42" t="s">
        <v>66</v>
      </c>
      <c r="F65" s="9" t="s">
        <v>67</v>
      </c>
      <c r="G65" s="9">
        <v>830128856</v>
      </c>
      <c r="H65" s="9" t="s">
        <v>181</v>
      </c>
      <c r="I65" s="141">
        <v>3537000</v>
      </c>
      <c r="J65" s="24" t="s">
        <v>182</v>
      </c>
      <c r="K65" s="27">
        <v>41418</v>
      </c>
      <c r="L65" s="43">
        <v>41773</v>
      </c>
      <c r="M65" s="58" t="s">
        <v>42</v>
      </c>
      <c r="N65" s="46" t="s">
        <v>83</v>
      </c>
      <c r="O65" s="46" t="s">
        <v>83</v>
      </c>
      <c r="P65" s="46" t="s">
        <v>83</v>
      </c>
      <c r="Q65" s="46">
        <v>18220</v>
      </c>
      <c r="R65" s="52">
        <v>43259</v>
      </c>
      <c r="S65" s="52">
        <v>43592</v>
      </c>
      <c r="T65" s="46" t="s">
        <v>83</v>
      </c>
      <c r="U65" s="46" t="s">
        <v>83</v>
      </c>
      <c r="V65" s="46" t="s">
        <v>83</v>
      </c>
      <c r="W65" s="46" t="s">
        <v>83</v>
      </c>
      <c r="X65" s="46" t="s">
        <v>83</v>
      </c>
      <c r="Y65" s="80">
        <v>3537000</v>
      </c>
      <c r="Z65" s="53"/>
      <c r="AA65" s="54">
        <v>45267</v>
      </c>
      <c r="AB65" s="52">
        <v>45917</v>
      </c>
      <c r="AC65" s="55" t="s">
        <v>98</v>
      </c>
      <c r="AD65" s="56" t="s">
        <v>167</v>
      </c>
      <c r="AE65" s="158" t="s">
        <v>402</v>
      </c>
      <c r="AF65" s="158" t="s">
        <v>408</v>
      </c>
      <c r="AG65" s="163">
        <v>3537000</v>
      </c>
      <c r="AH65" s="164" t="s">
        <v>470</v>
      </c>
      <c r="AI65" s="122" t="s">
        <v>49</v>
      </c>
      <c r="AJ65" s="9"/>
      <c r="AK65" s="9" t="s">
        <v>285</v>
      </c>
      <c r="AL65" s="144" t="s">
        <v>94</v>
      </c>
      <c r="AM65" t="s">
        <v>482</v>
      </c>
    </row>
    <row r="66" spans="1:39" x14ac:dyDescent="0.25">
      <c r="A66" s="44">
        <v>65</v>
      </c>
      <c r="B66" s="120" t="s">
        <v>278</v>
      </c>
      <c r="C66" s="119" t="s">
        <v>183</v>
      </c>
      <c r="D66" s="8">
        <v>2016</v>
      </c>
      <c r="E66" s="42" t="s">
        <v>39</v>
      </c>
      <c r="F66" s="9" t="s">
        <v>40</v>
      </c>
      <c r="G66" s="9">
        <v>39703046</v>
      </c>
      <c r="H66" s="9" t="s">
        <v>184</v>
      </c>
      <c r="I66" s="141">
        <v>828116</v>
      </c>
      <c r="J66" s="24" t="s">
        <v>185</v>
      </c>
      <c r="K66" s="27">
        <v>43509</v>
      </c>
      <c r="L66" s="43">
        <v>43592</v>
      </c>
      <c r="M66" s="58" t="s">
        <v>55</v>
      </c>
      <c r="N66" s="46" t="s">
        <v>83</v>
      </c>
      <c r="O66" s="46" t="s">
        <v>83</v>
      </c>
      <c r="P66" s="46" t="s">
        <v>83</v>
      </c>
      <c r="Q66" s="46">
        <v>2890</v>
      </c>
      <c r="R66" s="52">
        <v>45631</v>
      </c>
      <c r="S66" s="46" t="s">
        <v>83</v>
      </c>
      <c r="T66" s="46" t="s">
        <v>83</v>
      </c>
      <c r="U66" s="46" t="s">
        <v>83</v>
      </c>
      <c r="V66" s="46" t="s">
        <v>83</v>
      </c>
      <c r="W66" s="46" t="s">
        <v>83</v>
      </c>
      <c r="X66" s="46" t="s">
        <v>83</v>
      </c>
      <c r="Y66" s="80">
        <v>828116</v>
      </c>
      <c r="Z66" s="53"/>
      <c r="AA66" s="54">
        <v>43758</v>
      </c>
      <c r="AB66" s="52">
        <v>45917</v>
      </c>
      <c r="AC66" s="55" t="s">
        <v>98</v>
      </c>
      <c r="AD66" s="56" t="s">
        <v>167</v>
      </c>
      <c r="AE66" s="158" t="s">
        <v>403</v>
      </c>
      <c r="AF66" s="158" t="s">
        <v>407</v>
      </c>
      <c r="AG66" s="173">
        <v>828116</v>
      </c>
      <c r="AH66" s="170" t="s">
        <v>486</v>
      </c>
      <c r="AI66" s="122" t="s">
        <v>49</v>
      </c>
      <c r="AJ66" s="9"/>
      <c r="AK66" s="9" t="s">
        <v>285</v>
      </c>
      <c r="AL66" s="144" t="s">
        <v>94</v>
      </c>
      <c r="AM66" t="s">
        <v>482</v>
      </c>
    </row>
    <row r="67" spans="1:39" x14ac:dyDescent="0.25">
      <c r="A67" s="44">
        <v>66</v>
      </c>
      <c r="B67" s="120" t="s">
        <v>279</v>
      </c>
      <c r="C67" s="119" t="s">
        <v>186</v>
      </c>
      <c r="D67" s="8">
        <v>2016</v>
      </c>
      <c r="E67" s="42" t="s">
        <v>39</v>
      </c>
      <c r="F67" s="9" t="s">
        <v>40</v>
      </c>
      <c r="G67" s="9">
        <v>11411778</v>
      </c>
      <c r="H67" s="9" t="s">
        <v>187</v>
      </c>
      <c r="I67" s="141">
        <v>828116</v>
      </c>
      <c r="J67" s="24" t="s">
        <v>188</v>
      </c>
      <c r="K67" s="27">
        <v>43529</v>
      </c>
      <c r="L67" s="43">
        <v>43592</v>
      </c>
      <c r="M67" s="58" t="s">
        <v>55</v>
      </c>
      <c r="N67" s="46" t="s">
        <v>83</v>
      </c>
      <c r="O67" s="46" t="s">
        <v>83</v>
      </c>
      <c r="P67" s="46" t="s">
        <v>83</v>
      </c>
      <c r="Q67" s="46">
        <v>7659</v>
      </c>
      <c r="R67" s="52">
        <v>45142</v>
      </c>
      <c r="S67" s="46" t="s">
        <v>83</v>
      </c>
      <c r="T67" s="46" t="s">
        <v>83</v>
      </c>
      <c r="U67" s="46" t="s">
        <v>83</v>
      </c>
      <c r="V67" s="46" t="s">
        <v>83</v>
      </c>
      <c r="W67" s="46" t="s">
        <v>83</v>
      </c>
      <c r="X67" s="46" t="s">
        <v>83</v>
      </c>
      <c r="Y67" s="80">
        <v>828116</v>
      </c>
      <c r="Z67" s="53"/>
      <c r="AA67" s="54" t="s">
        <v>195</v>
      </c>
      <c r="AB67" s="52">
        <v>45917</v>
      </c>
      <c r="AC67" s="55" t="s">
        <v>98</v>
      </c>
      <c r="AD67" s="56" t="s">
        <v>167</v>
      </c>
      <c r="AE67" s="158" t="s">
        <v>404</v>
      </c>
      <c r="AF67" s="158" t="s">
        <v>409</v>
      </c>
      <c r="AG67" s="163">
        <v>828116</v>
      </c>
      <c r="AH67" s="164" t="s">
        <v>436</v>
      </c>
      <c r="AI67" s="122" t="s">
        <v>49</v>
      </c>
      <c r="AJ67" s="9"/>
      <c r="AK67" s="9" t="s">
        <v>285</v>
      </c>
      <c r="AL67" s="144" t="s">
        <v>94</v>
      </c>
      <c r="AM67" t="s">
        <v>482</v>
      </c>
    </row>
    <row r="68" spans="1:39" x14ac:dyDescent="0.25">
      <c r="A68" s="44">
        <v>67</v>
      </c>
      <c r="B68" s="120" t="s">
        <v>280</v>
      </c>
      <c r="C68" s="119" t="s">
        <v>189</v>
      </c>
      <c r="D68" s="8">
        <v>2016</v>
      </c>
      <c r="E68" s="42" t="s">
        <v>39</v>
      </c>
      <c r="F68" s="9" t="s">
        <v>40</v>
      </c>
      <c r="G68" s="147">
        <v>1022365149</v>
      </c>
      <c r="H68" s="9" t="s">
        <v>190</v>
      </c>
      <c r="I68" s="141">
        <v>828116</v>
      </c>
      <c r="J68" s="24" t="s">
        <v>191</v>
      </c>
      <c r="K68" s="27">
        <v>43552</v>
      </c>
      <c r="L68" s="43">
        <v>43592</v>
      </c>
      <c r="M68" s="58" t="s">
        <v>55</v>
      </c>
      <c r="N68" s="46" t="s">
        <v>83</v>
      </c>
      <c r="O68" s="46" t="s">
        <v>83</v>
      </c>
      <c r="P68" s="46" t="s">
        <v>83</v>
      </c>
      <c r="Q68" s="46">
        <v>2889</v>
      </c>
      <c r="R68" s="52">
        <v>45631</v>
      </c>
      <c r="S68" s="46" t="s">
        <v>83</v>
      </c>
      <c r="T68" s="46" t="s">
        <v>83</v>
      </c>
      <c r="U68" s="46" t="s">
        <v>83</v>
      </c>
      <c r="V68" s="46" t="s">
        <v>83</v>
      </c>
      <c r="W68" s="46" t="s">
        <v>83</v>
      </c>
      <c r="X68" s="46" t="s">
        <v>83</v>
      </c>
      <c r="Y68" s="80">
        <v>828116</v>
      </c>
      <c r="Z68" s="53"/>
      <c r="AA68" s="54">
        <v>43564</v>
      </c>
      <c r="AB68" s="52">
        <v>45917</v>
      </c>
      <c r="AC68" s="55" t="s">
        <v>98</v>
      </c>
      <c r="AD68" s="56" t="s">
        <v>167</v>
      </c>
      <c r="AE68" s="158" t="s">
        <v>405</v>
      </c>
      <c r="AF68" s="158" t="s">
        <v>408</v>
      </c>
      <c r="AG68" s="163">
        <v>828116</v>
      </c>
      <c r="AH68" s="164" t="s">
        <v>470</v>
      </c>
      <c r="AI68" s="122" t="s">
        <v>49</v>
      </c>
      <c r="AJ68" s="9"/>
      <c r="AK68" s="9" t="s">
        <v>320</v>
      </c>
      <c r="AL68" s="144" t="s">
        <v>323</v>
      </c>
      <c r="AM68" t="s">
        <v>482</v>
      </c>
    </row>
    <row r="69" spans="1:39" x14ac:dyDescent="0.25">
      <c r="A69" s="44">
        <v>68</v>
      </c>
      <c r="B69" s="120" t="s">
        <v>281</v>
      </c>
      <c r="C69" s="119" t="s">
        <v>192</v>
      </c>
      <c r="D69" s="8">
        <v>2016</v>
      </c>
      <c r="E69" s="42" t="s">
        <v>39</v>
      </c>
      <c r="F69" s="9" t="s">
        <v>40</v>
      </c>
      <c r="G69" s="9">
        <v>79824177</v>
      </c>
      <c r="H69" s="9" t="s">
        <v>193</v>
      </c>
      <c r="I69" s="141">
        <v>545410</v>
      </c>
      <c r="J69" s="24" t="s">
        <v>194</v>
      </c>
      <c r="K69" s="27">
        <v>43551</v>
      </c>
      <c r="L69" s="43">
        <v>43592</v>
      </c>
      <c r="M69" s="58" t="s">
        <v>55</v>
      </c>
      <c r="N69" s="46" t="s">
        <v>83</v>
      </c>
      <c r="O69" s="46" t="s">
        <v>83</v>
      </c>
      <c r="P69" s="46" t="s">
        <v>83</v>
      </c>
      <c r="Q69" s="46">
        <v>8649</v>
      </c>
      <c r="R69" s="52">
        <v>45173</v>
      </c>
      <c r="S69" s="46" t="s">
        <v>83</v>
      </c>
      <c r="T69" s="46" t="s">
        <v>83</v>
      </c>
      <c r="U69" s="46" t="s">
        <v>83</v>
      </c>
      <c r="V69" s="46" t="s">
        <v>83</v>
      </c>
      <c r="W69" s="46" t="s">
        <v>83</v>
      </c>
      <c r="X69" s="46" t="s">
        <v>83</v>
      </c>
      <c r="Y69" s="80">
        <v>545410</v>
      </c>
      <c r="Z69" s="53"/>
      <c r="AA69" s="54">
        <v>44873</v>
      </c>
      <c r="AB69" s="52">
        <v>45917</v>
      </c>
      <c r="AC69" s="55"/>
      <c r="AD69" s="56" t="s">
        <v>167</v>
      </c>
      <c r="AE69" s="158" t="s">
        <v>406</v>
      </c>
      <c r="AF69" s="158" t="s">
        <v>409</v>
      </c>
      <c r="AG69" s="163">
        <v>545410</v>
      </c>
      <c r="AH69" s="164" t="s">
        <v>72</v>
      </c>
      <c r="AI69" s="122" t="s">
        <v>49</v>
      </c>
      <c r="AJ69" s="9"/>
      <c r="AK69" s="9" t="s">
        <v>285</v>
      </c>
      <c r="AL69" s="144" t="s">
        <v>94</v>
      </c>
      <c r="AM69" t="s">
        <v>482</v>
      </c>
    </row>
  </sheetData>
  <autoFilter ref="A1:AM69" xr:uid="{7AE52B85-B2A3-4397-BCA2-0B8AC803F75E}"/>
  <dataValidations count="1">
    <dataValidation allowBlank="1" showInputMessage="1" showErrorMessage="1" prompt="- Liquidación Unilateral: Fecha de la Constancia de Ejecutoría_x000a_- Multas y Sanciones: Fecha de la Constancia de Ejecutoría_x000a_- Liquidación Bilateral: Fecha de Firma del Acta de Liquidación" sqref="L1" xr:uid="{80FED604-DCDE-4340-A95F-C8547E8D5AF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7BBD9-9A32-4836-A2AD-3BCD8DB9801F}">
  <dimension ref="A1:P1048576"/>
  <sheetViews>
    <sheetView tabSelected="1" workbookViewId="0">
      <selection sqref="A1:XFD1"/>
    </sheetView>
  </sheetViews>
  <sheetFormatPr baseColWidth="10" defaultRowHeight="15" x14ac:dyDescent="0.25"/>
  <cols>
    <col min="11" max="11" width="13.140625" style="154" bestFit="1" customWidth="1"/>
  </cols>
  <sheetData>
    <row r="1" spans="1:16" ht="45" x14ac:dyDescent="0.25">
      <c r="A1" s="149" t="s">
        <v>410</v>
      </c>
      <c r="B1" s="150" t="s">
        <v>411</v>
      </c>
      <c r="C1" s="149" t="s">
        <v>412</v>
      </c>
      <c r="D1" s="149" t="s">
        <v>413</v>
      </c>
      <c r="E1" s="151" t="s">
        <v>414</v>
      </c>
      <c r="F1" s="149" t="s">
        <v>6</v>
      </c>
      <c r="G1" s="149" t="s">
        <v>415</v>
      </c>
      <c r="H1" s="149" t="s">
        <v>416</v>
      </c>
      <c r="I1" s="149" t="s">
        <v>417</v>
      </c>
      <c r="J1" s="149" t="s">
        <v>418</v>
      </c>
      <c r="K1" s="152" t="s">
        <v>289</v>
      </c>
      <c r="L1" s="149" t="s">
        <v>298</v>
      </c>
      <c r="M1" s="149" t="s">
        <v>419</v>
      </c>
      <c r="N1" s="149" t="s">
        <v>420</v>
      </c>
    </row>
    <row r="2" spans="1:16" x14ac:dyDescent="0.25">
      <c r="A2" t="s">
        <v>422</v>
      </c>
      <c r="B2" t="s">
        <v>326</v>
      </c>
      <c r="C2" t="s">
        <v>424</v>
      </c>
      <c r="D2" t="s">
        <v>425</v>
      </c>
      <c r="E2" s="153" t="s">
        <v>426</v>
      </c>
      <c r="F2" t="s">
        <v>40</v>
      </c>
      <c r="G2" t="s">
        <v>427</v>
      </c>
      <c r="H2" t="s">
        <v>429</v>
      </c>
      <c r="I2">
        <v>9529575</v>
      </c>
      <c r="J2" t="s">
        <v>428</v>
      </c>
      <c r="K2" s="154">
        <v>677600</v>
      </c>
      <c r="L2" t="s">
        <v>421</v>
      </c>
      <c r="M2" t="s">
        <v>431</v>
      </c>
      <c r="N2" s="114" t="s">
        <v>433</v>
      </c>
      <c r="O2">
        <f>LEN(L2)</f>
        <v>62</v>
      </c>
      <c r="P2" t="s">
        <v>490</v>
      </c>
    </row>
    <row r="3" spans="1:16" x14ac:dyDescent="0.25">
      <c r="A3" t="s">
        <v>423</v>
      </c>
      <c r="B3" t="s">
        <v>326</v>
      </c>
      <c r="C3" t="s">
        <v>424</v>
      </c>
      <c r="D3" t="s">
        <v>425</v>
      </c>
      <c r="E3" t="s">
        <v>426</v>
      </c>
      <c r="F3" t="s">
        <v>40</v>
      </c>
      <c r="G3" t="s">
        <v>427</v>
      </c>
      <c r="H3" t="s">
        <v>429</v>
      </c>
      <c r="I3">
        <v>9529575</v>
      </c>
      <c r="J3" t="s">
        <v>430</v>
      </c>
      <c r="K3" s="154">
        <v>677600</v>
      </c>
      <c r="L3" t="s">
        <v>421</v>
      </c>
      <c r="M3" t="s">
        <v>431</v>
      </c>
      <c r="N3" s="114" t="s">
        <v>433</v>
      </c>
      <c r="O3">
        <f t="shared" ref="O3:O22" si="0">LEN(L3)</f>
        <v>62</v>
      </c>
      <c r="P3" t="s">
        <v>490</v>
      </c>
    </row>
    <row r="4" spans="1:16" x14ac:dyDescent="0.25">
      <c r="A4" t="s">
        <v>437</v>
      </c>
      <c r="B4" t="s">
        <v>332</v>
      </c>
      <c r="C4" t="s">
        <v>309</v>
      </c>
      <c r="D4">
        <v>2012</v>
      </c>
      <c r="E4" t="s">
        <v>440</v>
      </c>
      <c r="F4" t="s">
        <v>441</v>
      </c>
      <c r="G4" t="s">
        <v>200</v>
      </c>
      <c r="H4" t="s">
        <v>442</v>
      </c>
      <c r="I4">
        <v>2534</v>
      </c>
      <c r="J4" t="s">
        <v>428</v>
      </c>
      <c r="K4" s="154">
        <v>3080</v>
      </c>
      <c r="L4" t="s">
        <v>439</v>
      </c>
      <c r="M4" t="s">
        <v>431</v>
      </c>
      <c r="N4" s="114" t="s">
        <v>432</v>
      </c>
      <c r="O4">
        <f t="shared" si="0"/>
        <v>62</v>
      </c>
      <c r="P4" t="s">
        <v>490</v>
      </c>
    </row>
    <row r="5" spans="1:16" x14ac:dyDescent="0.25">
      <c r="A5" t="s">
        <v>438</v>
      </c>
      <c r="B5" t="s">
        <v>332</v>
      </c>
      <c r="C5" t="s">
        <v>309</v>
      </c>
      <c r="D5">
        <v>2012</v>
      </c>
      <c r="E5" t="s">
        <v>440</v>
      </c>
      <c r="F5" t="s">
        <v>441</v>
      </c>
      <c r="G5" t="s">
        <v>200</v>
      </c>
      <c r="H5" t="s">
        <v>442</v>
      </c>
      <c r="I5">
        <v>2534</v>
      </c>
      <c r="J5" t="s">
        <v>430</v>
      </c>
      <c r="K5" s="154">
        <v>3080</v>
      </c>
      <c r="L5" t="s">
        <v>439</v>
      </c>
      <c r="M5" t="s">
        <v>431</v>
      </c>
      <c r="N5" s="114" t="s">
        <v>432</v>
      </c>
      <c r="O5">
        <f t="shared" si="0"/>
        <v>62</v>
      </c>
      <c r="P5" t="s">
        <v>490</v>
      </c>
    </row>
    <row r="6" spans="1:16" x14ac:dyDescent="0.25">
      <c r="A6" t="s">
        <v>443</v>
      </c>
      <c r="B6" t="s">
        <v>335</v>
      </c>
      <c r="C6" t="s">
        <v>448</v>
      </c>
      <c r="D6">
        <v>2011</v>
      </c>
      <c r="E6" t="s">
        <v>449</v>
      </c>
      <c r="F6" t="s">
        <v>40</v>
      </c>
      <c r="G6" t="s">
        <v>444</v>
      </c>
      <c r="H6" t="s">
        <v>445</v>
      </c>
      <c r="I6">
        <v>9534853</v>
      </c>
      <c r="J6" t="s">
        <v>428</v>
      </c>
      <c r="K6" s="154">
        <v>589000</v>
      </c>
      <c r="L6" t="s">
        <v>446</v>
      </c>
      <c r="M6" t="s">
        <v>431</v>
      </c>
      <c r="N6" s="114" t="s">
        <v>447</v>
      </c>
      <c r="O6">
        <f t="shared" si="0"/>
        <v>67</v>
      </c>
      <c r="P6" t="s">
        <v>490</v>
      </c>
    </row>
    <row r="7" spans="1:16" x14ac:dyDescent="0.25">
      <c r="A7" t="s">
        <v>423</v>
      </c>
      <c r="B7" t="s">
        <v>335</v>
      </c>
      <c r="C7" t="s">
        <v>448</v>
      </c>
      <c r="D7">
        <v>2011</v>
      </c>
      <c r="E7" t="s">
        <v>449</v>
      </c>
      <c r="F7" t="s">
        <v>40</v>
      </c>
      <c r="G7" t="s">
        <v>444</v>
      </c>
      <c r="H7" t="s">
        <v>445</v>
      </c>
      <c r="I7">
        <v>9534853</v>
      </c>
      <c r="J7" t="s">
        <v>430</v>
      </c>
      <c r="K7" s="154">
        <v>589000</v>
      </c>
      <c r="L7" t="s">
        <v>446</v>
      </c>
      <c r="M7" t="s">
        <v>431</v>
      </c>
      <c r="N7" s="114" t="s">
        <v>447</v>
      </c>
      <c r="O7">
        <f t="shared" si="0"/>
        <v>67</v>
      </c>
      <c r="P7" t="s">
        <v>490</v>
      </c>
    </row>
    <row r="8" spans="1:16" x14ac:dyDescent="0.25">
      <c r="A8" t="s">
        <v>450</v>
      </c>
      <c r="B8" t="s">
        <v>383</v>
      </c>
      <c r="C8" t="s">
        <v>245</v>
      </c>
      <c r="D8" t="s">
        <v>425</v>
      </c>
      <c r="E8" t="s">
        <v>452</v>
      </c>
      <c r="F8" t="s">
        <v>40</v>
      </c>
      <c r="G8" t="s">
        <v>453</v>
      </c>
      <c r="H8" t="s">
        <v>454</v>
      </c>
      <c r="I8">
        <v>9547470</v>
      </c>
      <c r="J8" t="s">
        <v>428</v>
      </c>
      <c r="K8" s="154">
        <v>616000</v>
      </c>
      <c r="L8" t="s">
        <v>455</v>
      </c>
      <c r="M8" t="s">
        <v>431</v>
      </c>
      <c r="N8" s="114" t="s">
        <v>451</v>
      </c>
      <c r="O8">
        <f t="shared" si="0"/>
        <v>61</v>
      </c>
      <c r="P8" t="s">
        <v>490</v>
      </c>
    </row>
    <row r="9" spans="1:16" x14ac:dyDescent="0.25">
      <c r="A9" t="s">
        <v>423</v>
      </c>
      <c r="B9" t="s">
        <v>383</v>
      </c>
      <c r="C9" t="s">
        <v>245</v>
      </c>
      <c r="D9" t="s">
        <v>425</v>
      </c>
      <c r="E9" t="s">
        <v>452</v>
      </c>
      <c r="F9" t="s">
        <v>40</v>
      </c>
      <c r="G9" t="s">
        <v>453</v>
      </c>
      <c r="H9" t="s">
        <v>454</v>
      </c>
      <c r="I9">
        <v>9547470</v>
      </c>
      <c r="J9" t="s">
        <v>430</v>
      </c>
      <c r="K9" s="154">
        <v>616000</v>
      </c>
      <c r="L9" t="s">
        <v>455</v>
      </c>
      <c r="M9" t="s">
        <v>431</v>
      </c>
      <c r="N9" s="114" t="s">
        <v>451</v>
      </c>
      <c r="O9">
        <f t="shared" si="0"/>
        <v>61</v>
      </c>
      <c r="P9" t="s">
        <v>490</v>
      </c>
    </row>
    <row r="10" spans="1:16" x14ac:dyDescent="0.25">
      <c r="A10" t="s">
        <v>422</v>
      </c>
      <c r="B10" t="s">
        <v>386</v>
      </c>
      <c r="C10" t="s">
        <v>248</v>
      </c>
      <c r="D10" t="s">
        <v>425</v>
      </c>
      <c r="E10" t="s">
        <v>459</v>
      </c>
      <c r="F10" t="s">
        <v>40</v>
      </c>
      <c r="G10" t="s">
        <v>456</v>
      </c>
      <c r="H10" t="s">
        <v>457</v>
      </c>
      <c r="I10">
        <v>9489510</v>
      </c>
      <c r="J10" t="s">
        <v>428</v>
      </c>
      <c r="K10" s="154">
        <v>616000</v>
      </c>
      <c r="L10" t="s">
        <v>458</v>
      </c>
      <c r="M10" t="s">
        <v>431</v>
      </c>
      <c r="N10" s="114" t="s">
        <v>433</v>
      </c>
      <c r="O10">
        <f t="shared" si="0"/>
        <v>62</v>
      </c>
      <c r="P10" t="s">
        <v>490</v>
      </c>
    </row>
    <row r="11" spans="1:16" x14ac:dyDescent="0.25">
      <c r="A11" t="s">
        <v>423</v>
      </c>
      <c r="B11" t="s">
        <v>386</v>
      </c>
      <c r="C11" t="s">
        <v>248</v>
      </c>
      <c r="D11" t="s">
        <v>425</v>
      </c>
      <c r="E11" t="s">
        <v>459</v>
      </c>
      <c r="F11" t="s">
        <v>40</v>
      </c>
      <c r="G11" t="s">
        <v>456</v>
      </c>
      <c r="H11" t="s">
        <v>457</v>
      </c>
      <c r="I11">
        <v>9489510</v>
      </c>
      <c r="J11" t="s">
        <v>430</v>
      </c>
      <c r="K11" s="154">
        <v>616000</v>
      </c>
      <c r="L11" t="s">
        <v>458</v>
      </c>
      <c r="M11" t="s">
        <v>431</v>
      </c>
      <c r="N11" s="114" t="s">
        <v>433</v>
      </c>
      <c r="O11">
        <f t="shared" si="0"/>
        <v>62</v>
      </c>
      <c r="P11" t="s">
        <v>490</v>
      </c>
    </row>
    <row r="12" spans="1:16" x14ac:dyDescent="0.25">
      <c r="A12" t="s">
        <v>450</v>
      </c>
      <c r="B12" t="s">
        <v>396</v>
      </c>
      <c r="C12" t="s">
        <v>258</v>
      </c>
      <c r="D12" t="s">
        <v>425</v>
      </c>
      <c r="E12" t="s">
        <v>463</v>
      </c>
      <c r="F12" t="s">
        <v>441</v>
      </c>
      <c r="G12" t="s">
        <v>460</v>
      </c>
      <c r="H12" t="s">
        <v>461</v>
      </c>
      <c r="I12">
        <v>9524076</v>
      </c>
      <c r="J12" t="s">
        <v>428</v>
      </c>
      <c r="K12" s="154">
        <v>616000</v>
      </c>
      <c r="L12" t="s">
        <v>462</v>
      </c>
      <c r="M12" t="s">
        <v>431</v>
      </c>
      <c r="N12" s="114" t="s">
        <v>451</v>
      </c>
      <c r="O12">
        <f t="shared" si="0"/>
        <v>62</v>
      </c>
      <c r="P12" t="s">
        <v>490</v>
      </c>
    </row>
    <row r="13" spans="1:16" x14ac:dyDescent="0.25">
      <c r="A13" t="s">
        <v>423</v>
      </c>
      <c r="B13" t="s">
        <v>396</v>
      </c>
      <c r="C13" t="s">
        <v>258</v>
      </c>
      <c r="D13" t="s">
        <v>425</v>
      </c>
      <c r="E13" t="s">
        <v>463</v>
      </c>
      <c r="F13" t="s">
        <v>441</v>
      </c>
      <c r="G13" t="s">
        <v>460</v>
      </c>
      <c r="H13" t="s">
        <v>461</v>
      </c>
      <c r="I13">
        <v>9524076</v>
      </c>
      <c r="J13" t="s">
        <v>430</v>
      </c>
      <c r="K13" s="154">
        <v>616000</v>
      </c>
      <c r="L13" t="s">
        <v>462</v>
      </c>
      <c r="M13" t="s">
        <v>431</v>
      </c>
      <c r="N13" s="114" t="s">
        <v>451</v>
      </c>
      <c r="O13">
        <f t="shared" si="0"/>
        <v>62</v>
      </c>
      <c r="P13" t="s">
        <v>490</v>
      </c>
    </row>
    <row r="14" spans="1:16" x14ac:dyDescent="0.25">
      <c r="A14" t="s">
        <v>423</v>
      </c>
      <c r="B14" t="s">
        <v>398</v>
      </c>
      <c r="C14" t="s">
        <v>168</v>
      </c>
      <c r="D14" t="s">
        <v>472</v>
      </c>
      <c r="E14" t="s">
        <v>467</v>
      </c>
      <c r="F14" t="s">
        <v>441</v>
      </c>
      <c r="G14" t="s">
        <v>465</v>
      </c>
      <c r="H14" t="s">
        <v>466</v>
      </c>
      <c r="I14">
        <v>9556447</v>
      </c>
      <c r="J14" t="s">
        <v>430</v>
      </c>
      <c r="K14" s="154">
        <v>828116</v>
      </c>
      <c r="L14" t="s">
        <v>471</v>
      </c>
      <c r="M14" t="s">
        <v>468</v>
      </c>
      <c r="N14" t="s">
        <v>469</v>
      </c>
      <c r="O14">
        <f t="shared" si="0"/>
        <v>50</v>
      </c>
      <c r="P14" t="s">
        <v>491</v>
      </c>
    </row>
    <row r="15" spans="1:16" x14ac:dyDescent="0.25">
      <c r="A15" t="s">
        <v>464</v>
      </c>
      <c r="B15" t="s">
        <v>398</v>
      </c>
      <c r="C15" t="s">
        <v>168</v>
      </c>
      <c r="D15" t="s">
        <v>472</v>
      </c>
      <c r="E15" t="s">
        <v>467</v>
      </c>
      <c r="F15" t="s">
        <v>441</v>
      </c>
      <c r="G15" t="s">
        <v>465</v>
      </c>
      <c r="H15" t="s">
        <v>466</v>
      </c>
      <c r="I15">
        <v>9556447</v>
      </c>
      <c r="J15" t="s">
        <v>428</v>
      </c>
      <c r="K15" s="154">
        <v>828116</v>
      </c>
      <c r="L15" t="s">
        <v>471</v>
      </c>
      <c r="M15" t="s">
        <v>468</v>
      </c>
      <c r="N15" t="s">
        <v>469</v>
      </c>
      <c r="O15">
        <f t="shared" si="0"/>
        <v>50</v>
      </c>
      <c r="P15" t="s">
        <v>491</v>
      </c>
    </row>
    <row r="16" spans="1:16" x14ac:dyDescent="0.25">
      <c r="A16" t="s">
        <v>422</v>
      </c>
      <c r="B16" t="s">
        <v>401</v>
      </c>
      <c r="C16" t="s">
        <v>177</v>
      </c>
      <c r="D16">
        <v>2011</v>
      </c>
      <c r="E16" t="s">
        <v>476</v>
      </c>
      <c r="F16" t="s">
        <v>40</v>
      </c>
      <c r="G16" t="s">
        <v>473</v>
      </c>
      <c r="H16" t="s">
        <v>474</v>
      </c>
      <c r="I16">
        <v>9532121</v>
      </c>
      <c r="J16" t="s">
        <v>428</v>
      </c>
      <c r="K16" s="154">
        <v>884250</v>
      </c>
      <c r="L16" t="s">
        <v>475</v>
      </c>
      <c r="M16" t="s">
        <v>431</v>
      </c>
      <c r="N16" s="114" t="s">
        <v>433</v>
      </c>
      <c r="O16">
        <f t="shared" si="0"/>
        <v>68</v>
      </c>
      <c r="P16" t="s">
        <v>490</v>
      </c>
    </row>
    <row r="17" spans="1:16" x14ac:dyDescent="0.25">
      <c r="A17" t="s">
        <v>423</v>
      </c>
      <c r="B17" t="s">
        <v>401</v>
      </c>
      <c r="C17" t="s">
        <v>177</v>
      </c>
      <c r="D17">
        <v>2011</v>
      </c>
      <c r="E17" t="s">
        <v>476</v>
      </c>
      <c r="F17" t="s">
        <v>40</v>
      </c>
      <c r="G17" t="s">
        <v>473</v>
      </c>
      <c r="H17" t="s">
        <v>474</v>
      </c>
      <c r="I17">
        <v>9532121</v>
      </c>
      <c r="J17" t="s">
        <v>430</v>
      </c>
      <c r="K17" s="154">
        <v>884250</v>
      </c>
      <c r="L17" t="s">
        <v>475</v>
      </c>
      <c r="M17" t="s">
        <v>431</v>
      </c>
      <c r="N17" s="114" t="s">
        <v>433</v>
      </c>
      <c r="O17">
        <f t="shared" si="0"/>
        <v>68</v>
      </c>
      <c r="P17" t="s">
        <v>490</v>
      </c>
    </row>
    <row r="18" spans="1:16" x14ac:dyDescent="0.25">
      <c r="A18" t="s">
        <v>438</v>
      </c>
      <c r="B18" t="s">
        <v>402</v>
      </c>
      <c r="C18">
        <v>870</v>
      </c>
      <c r="D18" t="s">
        <v>481</v>
      </c>
      <c r="E18" t="s">
        <v>480</v>
      </c>
      <c r="F18" t="s">
        <v>441</v>
      </c>
      <c r="G18" t="s">
        <v>477</v>
      </c>
      <c r="H18" t="s">
        <v>479</v>
      </c>
      <c r="I18">
        <v>1972</v>
      </c>
      <c r="J18" t="s">
        <v>430</v>
      </c>
      <c r="K18" s="154">
        <v>3537000</v>
      </c>
      <c r="L18" t="s">
        <v>478</v>
      </c>
      <c r="M18" t="s">
        <v>468</v>
      </c>
      <c r="N18" t="s">
        <v>469</v>
      </c>
      <c r="O18">
        <f t="shared" si="0"/>
        <v>49</v>
      </c>
      <c r="P18" t="s">
        <v>491</v>
      </c>
    </row>
    <row r="19" spans="1:16" x14ac:dyDescent="0.25">
      <c r="A19" t="s">
        <v>464</v>
      </c>
      <c r="B19" t="s">
        <v>402</v>
      </c>
      <c r="C19">
        <v>870</v>
      </c>
      <c r="D19" t="s">
        <v>481</v>
      </c>
      <c r="E19" t="s">
        <v>480</v>
      </c>
      <c r="F19" t="s">
        <v>441</v>
      </c>
      <c r="G19" t="s">
        <v>477</v>
      </c>
      <c r="H19" t="s">
        <v>479</v>
      </c>
      <c r="I19">
        <v>1972</v>
      </c>
      <c r="J19" t="s">
        <v>428</v>
      </c>
      <c r="K19" s="154">
        <v>3537000</v>
      </c>
      <c r="L19" t="s">
        <v>478</v>
      </c>
      <c r="M19" t="s">
        <v>468</v>
      </c>
      <c r="N19" t="s">
        <v>469</v>
      </c>
      <c r="O19">
        <f t="shared" si="0"/>
        <v>49</v>
      </c>
      <c r="P19" t="s">
        <v>491</v>
      </c>
    </row>
    <row r="20" spans="1:16" x14ac:dyDescent="0.25">
      <c r="A20" t="s">
        <v>423</v>
      </c>
      <c r="B20" t="s">
        <v>405</v>
      </c>
      <c r="C20">
        <v>2369</v>
      </c>
      <c r="D20">
        <v>2016</v>
      </c>
      <c r="E20" s="153">
        <v>43592</v>
      </c>
      <c r="F20" t="s">
        <v>40</v>
      </c>
      <c r="G20">
        <v>1022365149</v>
      </c>
      <c r="H20" t="s">
        <v>484</v>
      </c>
      <c r="I20">
        <v>9555788</v>
      </c>
      <c r="J20" t="s">
        <v>430</v>
      </c>
      <c r="K20" s="154">
        <v>828116</v>
      </c>
      <c r="L20" t="s">
        <v>485</v>
      </c>
      <c r="M20" t="s">
        <v>468</v>
      </c>
      <c r="N20" t="s">
        <v>469</v>
      </c>
      <c r="O20">
        <f t="shared" si="0"/>
        <v>50</v>
      </c>
      <c r="P20" t="s">
        <v>491</v>
      </c>
    </row>
    <row r="21" spans="1:16" x14ac:dyDescent="0.25">
      <c r="A21" t="s">
        <v>464</v>
      </c>
      <c r="B21" t="s">
        <v>405</v>
      </c>
      <c r="C21">
        <v>2369</v>
      </c>
      <c r="D21">
        <v>2016</v>
      </c>
      <c r="E21" s="153">
        <v>43592</v>
      </c>
      <c r="F21" t="s">
        <v>40</v>
      </c>
      <c r="G21">
        <v>1022365149</v>
      </c>
      <c r="H21" t="s">
        <v>484</v>
      </c>
      <c r="I21">
        <v>9555788</v>
      </c>
      <c r="J21" t="s">
        <v>428</v>
      </c>
      <c r="K21" s="154">
        <v>828116</v>
      </c>
      <c r="L21" t="s">
        <v>485</v>
      </c>
      <c r="M21" t="s">
        <v>468</v>
      </c>
      <c r="N21" t="s">
        <v>469</v>
      </c>
      <c r="O21">
        <f t="shared" si="0"/>
        <v>50</v>
      </c>
      <c r="P21" t="s">
        <v>491</v>
      </c>
    </row>
    <row r="1048576" spans="14:14" x14ac:dyDescent="0.25">
      <c r="N1048576" s="114"/>
    </row>
  </sheetData>
  <autoFilter ref="A1:P1" xr:uid="{C217BBD9-9A32-4836-A2AD-3BCD8DB9801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6F0F-F4B7-4A63-AB49-84024A004574}">
  <dimension ref="A1:M12"/>
  <sheetViews>
    <sheetView workbookViewId="0">
      <selection activeCell="D2" sqref="D2"/>
    </sheetView>
  </sheetViews>
  <sheetFormatPr baseColWidth="10" defaultRowHeight="15" x14ac:dyDescent="0.25"/>
  <cols>
    <col min="4" max="4" width="12.85546875" bestFit="1" customWidth="1"/>
    <col min="13" max="13" width="44.140625" customWidth="1"/>
  </cols>
  <sheetData>
    <row r="1" spans="1:13" ht="38.25" x14ac:dyDescent="0.25">
      <c r="A1" s="129" t="s">
        <v>286</v>
      </c>
      <c r="B1" s="130" t="s">
        <v>287</v>
      </c>
      <c r="C1" s="131" t="s">
        <v>288</v>
      </c>
      <c r="D1" s="132" t="s">
        <v>289</v>
      </c>
      <c r="E1" s="133" t="s">
        <v>290</v>
      </c>
      <c r="F1" s="131" t="s">
        <v>291</v>
      </c>
      <c r="G1" s="129" t="s">
        <v>292</v>
      </c>
      <c r="H1" s="131" t="s">
        <v>293</v>
      </c>
      <c r="I1" s="131" t="s">
        <v>294</v>
      </c>
      <c r="J1" s="131" t="s">
        <v>295</v>
      </c>
      <c r="K1" s="131" t="s">
        <v>296</v>
      </c>
      <c r="L1" s="129" t="s">
        <v>297</v>
      </c>
      <c r="M1" s="131" t="s">
        <v>298</v>
      </c>
    </row>
    <row r="2" spans="1:13" x14ac:dyDescent="0.25">
      <c r="A2" s="134" t="s">
        <v>299</v>
      </c>
      <c r="B2" s="135">
        <v>41808</v>
      </c>
      <c r="C2" s="135">
        <v>41807</v>
      </c>
      <c r="D2" s="136">
        <v>616000</v>
      </c>
      <c r="E2" s="137">
        <v>6</v>
      </c>
      <c r="F2" s="137">
        <v>2014</v>
      </c>
      <c r="G2" s="134" t="s">
        <v>300</v>
      </c>
      <c r="H2" s="138">
        <v>0</v>
      </c>
      <c r="I2" s="138"/>
      <c r="J2" s="138"/>
      <c r="K2" s="139" t="s">
        <v>301</v>
      </c>
      <c r="L2" s="140" t="s">
        <v>302</v>
      </c>
      <c r="M2" s="139" t="s">
        <v>303</v>
      </c>
    </row>
    <row r="3" spans="1:13" x14ac:dyDescent="0.25">
      <c r="A3" s="134" t="s">
        <v>304</v>
      </c>
      <c r="B3" s="135">
        <v>42048</v>
      </c>
      <c r="C3" s="135">
        <v>42048</v>
      </c>
      <c r="D3" s="136">
        <v>616000</v>
      </c>
      <c r="E3" s="137">
        <v>2</v>
      </c>
      <c r="F3" s="137">
        <v>2015</v>
      </c>
      <c r="G3" s="134" t="s">
        <v>305</v>
      </c>
      <c r="H3" s="138">
        <v>4880</v>
      </c>
      <c r="I3" s="138" t="s">
        <v>306</v>
      </c>
      <c r="J3" s="138"/>
      <c r="K3" s="139" t="s">
        <v>155</v>
      </c>
      <c r="L3" s="140" t="s">
        <v>199</v>
      </c>
      <c r="M3" s="139" t="s">
        <v>307</v>
      </c>
    </row>
    <row r="4" spans="1:13" x14ac:dyDescent="0.25">
      <c r="A4" s="134" t="s">
        <v>308</v>
      </c>
      <c r="B4" s="135">
        <v>42493</v>
      </c>
      <c r="C4" s="135">
        <v>42465</v>
      </c>
      <c r="D4" s="136">
        <v>1848000</v>
      </c>
      <c r="E4" s="137">
        <v>4</v>
      </c>
      <c r="F4" s="137">
        <v>2016</v>
      </c>
      <c r="G4" s="134" t="s">
        <v>309</v>
      </c>
      <c r="H4" s="138">
        <v>0</v>
      </c>
      <c r="I4" s="138"/>
      <c r="J4" s="138"/>
      <c r="K4" s="139" t="s">
        <v>310</v>
      </c>
      <c r="L4" s="140" t="s">
        <v>200</v>
      </c>
      <c r="M4" s="139" t="s">
        <v>311</v>
      </c>
    </row>
    <row r="5" spans="1:13" x14ac:dyDescent="0.25">
      <c r="A5" s="134" t="s">
        <v>312</v>
      </c>
      <c r="B5" s="135">
        <v>43894</v>
      </c>
      <c r="C5" s="135">
        <v>43894</v>
      </c>
      <c r="D5" s="136">
        <v>101352</v>
      </c>
      <c r="E5" s="137">
        <v>3</v>
      </c>
      <c r="F5" s="137">
        <v>2020</v>
      </c>
      <c r="G5" s="134" t="s">
        <v>224</v>
      </c>
      <c r="H5" s="138">
        <v>6423</v>
      </c>
      <c r="I5" s="138">
        <v>20140916</v>
      </c>
      <c r="J5" s="138"/>
      <c r="K5" s="139" t="s">
        <v>126</v>
      </c>
      <c r="L5" s="140" t="s">
        <v>197</v>
      </c>
      <c r="M5" s="139" t="s">
        <v>314</v>
      </c>
    </row>
    <row r="6" spans="1:13" x14ac:dyDescent="0.25">
      <c r="A6" s="134" t="s">
        <v>312</v>
      </c>
      <c r="B6" s="135">
        <v>43894</v>
      </c>
      <c r="C6" s="135">
        <v>43894</v>
      </c>
      <c r="D6" s="136">
        <v>164000</v>
      </c>
      <c r="E6" s="137">
        <v>3</v>
      </c>
      <c r="F6" s="137">
        <v>2020</v>
      </c>
      <c r="G6" s="134" t="s">
        <v>224</v>
      </c>
      <c r="H6" s="138">
        <v>6423</v>
      </c>
      <c r="I6" s="138">
        <v>20140916</v>
      </c>
      <c r="J6" s="138"/>
      <c r="K6" s="139" t="s">
        <v>126</v>
      </c>
      <c r="L6" s="140" t="s">
        <v>197</v>
      </c>
      <c r="M6" s="139" t="s">
        <v>314</v>
      </c>
    </row>
    <row r="7" spans="1:13" x14ac:dyDescent="0.25">
      <c r="A7" s="134" t="s">
        <v>313</v>
      </c>
      <c r="B7" s="135">
        <v>43894</v>
      </c>
      <c r="C7" s="135">
        <v>43894</v>
      </c>
      <c r="D7" s="136">
        <v>63386</v>
      </c>
      <c r="E7" s="137">
        <v>3</v>
      </c>
      <c r="F7" s="137">
        <v>2020</v>
      </c>
      <c r="G7" s="134" t="s">
        <v>225</v>
      </c>
      <c r="H7" s="138">
        <v>941</v>
      </c>
      <c r="I7" s="138">
        <v>20160119</v>
      </c>
      <c r="J7" s="138"/>
      <c r="K7" s="139" t="s">
        <v>128</v>
      </c>
      <c r="L7" s="140" t="s">
        <v>198</v>
      </c>
      <c r="M7" s="139" t="s">
        <v>315</v>
      </c>
    </row>
    <row r="8" spans="1:13" x14ac:dyDescent="0.25">
      <c r="A8" s="134" t="s">
        <v>313</v>
      </c>
      <c r="B8" s="135">
        <v>43894</v>
      </c>
      <c r="C8" s="135">
        <v>43894</v>
      </c>
      <c r="D8" s="136">
        <v>186614</v>
      </c>
      <c r="E8" s="137">
        <v>3</v>
      </c>
      <c r="F8" s="137">
        <v>2020</v>
      </c>
      <c r="G8" s="134" t="s">
        <v>225</v>
      </c>
      <c r="H8" s="138">
        <v>941</v>
      </c>
      <c r="I8" s="138">
        <v>20160119</v>
      </c>
      <c r="J8" s="138"/>
      <c r="K8" s="139" t="s">
        <v>128</v>
      </c>
      <c r="L8" s="140" t="s">
        <v>198</v>
      </c>
      <c r="M8" s="139" t="s">
        <v>315</v>
      </c>
    </row>
    <row r="9" spans="1:13" x14ac:dyDescent="0.25">
      <c r="A9" s="134" t="s">
        <v>316</v>
      </c>
      <c r="B9" s="135">
        <v>44112</v>
      </c>
      <c r="C9" s="135">
        <v>44112</v>
      </c>
      <c r="D9" s="136">
        <v>57292</v>
      </c>
      <c r="E9" s="137">
        <v>10</v>
      </c>
      <c r="F9" s="137">
        <v>2020</v>
      </c>
      <c r="G9" s="134" t="s">
        <v>224</v>
      </c>
      <c r="H9" s="138">
        <v>6423</v>
      </c>
      <c r="I9" s="138">
        <v>20140916</v>
      </c>
      <c r="J9" s="138"/>
      <c r="K9" s="139" t="s">
        <v>126</v>
      </c>
      <c r="L9" s="140" t="s">
        <v>197</v>
      </c>
      <c r="M9" s="139" t="s">
        <v>315</v>
      </c>
    </row>
    <row r="10" spans="1:13" x14ac:dyDescent="0.25">
      <c r="A10" s="134" t="s">
        <v>316</v>
      </c>
      <c r="B10" s="135">
        <v>44112</v>
      </c>
      <c r="C10" s="135">
        <v>44112</v>
      </c>
      <c r="D10" s="136">
        <v>92708</v>
      </c>
      <c r="E10" s="137">
        <v>10</v>
      </c>
      <c r="F10" s="137">
        <v>2020</v>
      </c>
      <c r="G10" s="134" t="s">
        <v>224</v>
      </c>
      <c r="H10" s="138">
        <v>6423</v>
      </c>
      <c r="I10" s="138">
        <v>20140916</v>
      </c>
      <c r="J10" s="138"/>
      <c r="K10" s="139" t="s">
        <v>126</v>
      </c>
      <c r="L10" s="140" t="s">
        <v>197</v>
      </c>
      <c r="M10" s="139" t="s">
        <v>315</v>
      </c>
    </row>
    <row r="11" spans="1:13" x14ac:dyDescent="0.25">
      <c r="A11" s="134">
        <v>371137</v>
      </c>
      <c r="B11" s="135">
        <v>45966</v>
      </c>
      <c r="C11" s="135">
        <v>45870</v>
      </c>
      <c r="D11" s="136">
        <v>446235</v>
      </c>
      <c r="E11" s="137">
        <v>8</v>
      </c>
      <c r="F11" s="137">
        <v>2025</v>
      </c>
      <c r="G11" s="134" t="s">
        <v>207</v>
      </c>
      <c r="H11" s="138">
        <v>5535</v>
      </c>
      <c r="I11" s="138">
        <v>20141108</v>
      </c>
      <c r="J11" s="138">
        <v>2013</v>
      </c>
      <c r="K11" s="139" t="s">
        <v>107</v>
      </c>
      <c r="L11" s="140" t="s">
        <v>196</v>
      </c>
      <c r="M11" s="139" t="s">
        <v>317</v>
      </c>
    </row>
    <row r="12" spans="1:13" x14ac:dyDescent="0.25">
      <c r="A12" s="134">
        <v>371137</v>
      </c>
      <c r="B12" s="135">
        <v>45966</v>
      </c>
      <c r="C12" s="135">
        <v>45870</v>
      </c>
      <c r="D12" s="136">
        <v>785765</v>
      </c>
      <c r="E12" s="137">
        <v>8</v>
      </c>
      <c r="F12" s="137">
        <v>2025</v>
      </c>
      <c r="G12" s="134" t="s">
        <v>207</v>
      </c>
      <c r="H12" s="138">
        <v>5535</v>
      </c>
      <c r="I12" s="138">
        <v>20140811</v>
      </c>
      <c r="J12" s="138">
        <v>2013</v>
      </c>
      <c r="K12" s="139" t="s">
        <v>107</v>
      </c>
      <c r="L12" s="140" t="s">
        <v>196</v>
      </c>
      <c r="M12" s="139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Alejandra</vt:lpstr>
      <vt:lpstr>Enrique</vt:lpstr>
      <vt:lpstr>mov contable</vt:lpstr>
      <vt:lpstr>CIB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Alejandra, Cancino Gil</dc:creator>
  <cp:keywords/>
  <dc:description/>
  <cp:lastModifiedBy>Luz Stella, Guerrero Silva</cp:lastModifiedBy>
  <cp:revision/>
  <dcterms:created xsi:type="dcterms:W3CDTF">2025-11-07T22:18:13Z</dcterms:created>
  <dcterms:modified xsi:type="dcterms:W3CDTF">2025-11-21T19:19:07Z</dcterms:modified>
  <cp:category/>
  <cp:contentStatus/>
</cp:coreProperties>
</file>